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5" yWindow="-105" windowWidth="23250" windowHeight="12570" firstSheet="4" activeTab="9"/>
  </bookViews>
  <sheets>
    <sheet name="1.Ngữ văn" sheetId="14" state="hidden" r:id="rId1"/>
    <sheet name="2.Toán" sheetId="15" state="hidden" r:id="rId2"/>
    <sheet name="3.Ngoai ngu" sheetId="16" state="hidden" r:id="rId3"/>
    <sheet name="4.GDCD (2)" sheetId="17" state="hidden" r:id="rId4"/>
    <sheet name="1.TBDH lop 9" sheetId="26" r:id="rId5"/>
    <sheet name="THCS" sheetId="25" state="hidden" r:id="rId6"/>
    <sheet name="2.Cong nghe 9" sheetId="20" r:id="rId7"/>
    <sheet name="3.Lich Su 9" sheetId="18" r:id="rId8"/>
    <sheet name="4.Lich Su-Dia ly (Địa lí) 9" sheetId="19" r:id="rId9"/>
    <sheet name="5.KHTN 9" sheetId="7" r:id="rId10"/>
    <sheet name="9. Tin hoc " sheetId="21" state="hidden" r:id="rId11"/>
    <sheet name="6.Am nhac 9" sheetId="22" state="hidden" r:id="rId12"/>
    <sheet name="11.TB Dung chung" sheetId="13" state="hidden" r:id="rId13"/>
    <sheet name="12.Trai nghiem huong nghiep" sheetId="23" state="hidden" r:id="rId14"/>
    <sheet name="13.My Thuat" sheetId="24" state="hidden" r:id="rId15"/>
  </sheets>
  <externalReferences>
    <externalReference r:id="rId16"/>
  </externalReferences>
  <definedNames>
    <definedName name="_xlnm._FilterDatabase" localSheetId="0" hidden="1">'1.Ngữ văn'!$A$5:$P$5</definedName>
    <definedName name="_xlnm._FilterDatabase" localSheetId="4" hidden="1">'1.TBDH lop 9'!$A$10:$Q$10</definedName>
    <definedName name="_xlnm._FilterDatabase" localSheetId="12" hidden="1">'11.TB Dung chung'!$A$3:$L$18</definedName>
    <definedName name="_xlnm._FilterDatabase" localSheetId="13" hidden="1">'12.Trai nghiem huong nghiep'!$A$4:$P$15</definedName>
    <definedName name="_xlnm._FilterDatabase" localSheetId="14" hidden="1">'13.My Thuat'!$A$4:$P$23</definedName>
    <definedName name="_xlnm._FilterDatabase" localSheetId="6" hidden="1">'2.Cong nghe 9'!$A$7:$M$22</definedName>
    <definedName name="_xlnm._FilterDatabase" localSheetId="1" hidden="1">'2.Toán'!$A$4:$P$4</definedName>
    <definedName name="_xlnm._FilterDatabase" localSheetId="7" hidden="1">'3.Lich Su 9'!$B$7:$M$34</definedName>
    <definedName name="_xlnm._FilterDatabase" localSheetId="2" hidden="1">'3.Ngoai ngu'!$A$4:$P$32</definedName>
    <definedName name="_xlnm._FilterDatabase" localSheetId="3" hidden="1">'4.GDCD (2)'!$A$4:$P$25</definedName>
    <definedName name="_xlnm._FilterDatabase" localSheetId="8" hidden="1">'4.Lich Su-Dia ly (Địa lí) 9'!$A$7:$L$13</definedName>
    <definedName name="_xlnm._FilterDatabase" localSheetId="9" hidden="1">'5.KHTN 9'!$A$7:$L$101</definedName>
    <definedName name="_xlnm._FilterDatabase" localSheetId="11" hidden="1">'6.Am nhac 9'!$A$4:$R$15</definedName>
    <definedName name="_xlnm._FilterDatabase" localSheetId="5" hidden="1">THCS!$A$9:$I$1034</definedName>
    <definedName name="OLE_LINK1" localSheetId="0">'1.Ngữ văn'!#REF!</definedName>
    <definedName name="OLE_LINK1" localSheetId="12">'11.TB Dung chung'!#REF!</definedName>
    <definedName name="OLE_LINK1" localSheetId="13">'12.Trai nghiem huong nghiep'!#REF!</definedName>
    <definedName name="OLE_LINK1" localSheetId="14">'13.My Thuat'!#REF!</definedName>
    <definedName name="OLE_LINK1" localSheetId="6">'2.Cong nghe 9'!#REF!</definedName>
    <definedName name="OLE_LINK1" localSheetId="1">'2.Toán'!#REF!</definedName>
    <definedName name="OLE_LINK1" localSheetId="7">'3.Lich Su 9'!#REF!</definedName>
    <definedName name="OLE_LINK1" localSheetId="2">'3.Ngoai ngu'!#REF!</definedName>
    <definedName name="OLE_LINK1" localSheetId="3">'4.GDCD (2)'!#REF!</definedName>
    <definedName name="OLE_LINK1" localSheetId="8">'4.Lich Su-Dia ly (Địa lí) 9'!#REF!</definedName>
    <definedName name="OLE_LINK1" localSheetId="9">'5.KHTN 9'!#REF!</definedName>
    <definedName name="OLE_LINK1" localSheetId="11">'6.Am nhac 9'!#REF!</definedName>
    <definedName name="_xlnm.Print_Area" localSheetId="4">'1.TBDH lop 9'!$A$1:$Q$22</definedName>
    <definedName name="_xlnm.Print_Area" localSheetId="6">'2.Cong nghe 9'!$A$1:$M$22</definedName>
    <definedName name="_xlnm.Print_Area" localSheetId="7">'3.Lich Su 9'!$B$1:$N$34</definedName>
    <definedName name="_xlnm.Print_Area" localSheetId="8">'4.Lich Su-Dia ly (Địa lí) 9'!$A$1:$M$13</definedName>
    <definedName name="_xlnm.Print_Area" localSheetId="9">'5.KHTN 9'!$A$1:$L$101</definedName>
    <definedName name="_xlnm.Print_Titles" localSheetId="4">'1.TBDH lop 9'!$A:$B,'1.TBDH lop 9'!$6:$10</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5" i="7" l="1"/>
  <c r="L39" i="7" l="1"/>
  <c r="L40" i="7"/>
  <c r="L41" i="7"/>
  <c r="L42" i="7"/>
  <c r="L43" i="7"/>
  <c r="L44" i="7"/>
  <c r="L45" i="7"/>
  <c r="L46" i="7"/>
  <c r="L47" i="7"/>
  <c r="L48" i="7"/>
  <c r="L49" i="7"/>
  <c r="L50" i="7"/>
  <c r="L51" i="7"/>
  <c r="L52" i="7"/>
  <c r="L53" i="7"/>
  <c r="L54" i="7"/>
  <c r="L55" i="7"/>
  <c r="L56" i="7"/>
  <c r="L57" i="7"/>
  <c r="L58" i="7"/>
  <c r="L59" i="7"/>
  <c r="L60" i="7"/>
  <c r="L61" i="7"/>
  <c r="L62" i="7"/>
  <c r="L63" i="7"/>
  <c r="L64" i="7"/>
  <c r="L65" i="7"/>
  <c r="L66" i="7"/>
  <c r="L67" i="7"/>
  <c r="L68" i="7"/>
  <c r="L69" i="7"/>
  <c r="L70" i="7"/>
  <c r="L71" i="7"/>
  <c r="L38" i="7"/>
  <c r="L95" i="7" l="1"/>
  <c r="L33" i="7" l="1"/>
  <c r="L34" i="7"/>
  <c r="L35" i="7"/>
  <c r="L36" i="7"/>
  <c r="L30" i="7"/>
  <c r="L31" i="7"/>
  <c r="L32" i="7"/>
  <c r="L24" i="7"/>
  <c r="L25" i="7"/>
  <c r="L26" i="7"/>
  <c r="L27" i="7"/>
  <c r="L28" i="7"/>
  <c r="L29" i="7"/>
  <c r="L21" i="7"/>
  <c r="L22" i="7"/>
  <c r="L23" i="7"/>
  <c r="L20" i="7"/>
  <c r="L19" i="7"/>
  <c r="L18" i="7"/>
  <c r="L99" i="7"/>
  <c r="L100" i="7"/>
  <c r="L101" i="7"/>
  <c r="N22" i="26" l="1"/>
  <c r="K22" i="26"/>
  <c r="H22" i="26"/>
  <c r="E22" i="26"/>
  <c r="N21" i="26"/>
  <c r="K21" i="26"/>
  <c r="H21" i="26"/>
  <c r="E21" i="26"/>
  <c r="N20" i="26"/>
  <c r="K20" i="26"/>
  <c r="H20" i="26"/>
  <c r="E20" i="26"/>
  <c r="N19" i="26"/>
  <c r="K19" i="26"/>
  <c r="H19" i="26"/>
  <c r="E19" i="26"/>
  <c r="N18" i="26"/>
  <c r="K18" i="26"/>
  <c r="H18" i="26"/>
  <c r="E18" i="26"/>
  <c r="N17" i="26"/>
  <c r="K17" i="26"/>
  <c r="H17" i="26"/>
  <c r="E17" i="26"/>
  <c r="N16" i="26"/>
  <c r="K16" i="26"/>
  <c r="H16" i="26"/>
  <c r="E16" i="26"/>
  <c r="N15" i="26"/>
  <c r="K15" i="26"/>
  <c r="H15" i="26"/>
  <c r="E15" i="26"/>
  <c r="N14" i="26"/>
  <c r="K14" i="26"/>
  <c r="H14" i="26"/>
  <c r="E14" i="26"/>
  <c r="N13" i="26"/>
  <c r="K13" i="26"/>
  <c r="H13" i="26"/>
  <c r="E13" i="26"/>
  <c r="N12" i="26"/>
  <c r="K12" i="26"/>
  <c r="H12" i="26"/>
  <c r="E12" i="26"/>
  <c r="D11" i="26"/>
  <c r="C11" i="26"/>
  <c r="N11" i="26" l="1"/>
  <c r="K11" i="26"/>
  <c r="H11" i="26"/>
  <c r="E11" i="26"/>
  <c r="R14" i="22" l="1"/>
  <c r="R15" i="22" s="1"/>
  <c r="L22" i="20"/>
  <c r="L18" i="20"/>
  <c r="L17" i="20"/>
  <c r="L12" i="20"/>
  <c r="L11" i="20"/>
  <c r="L88" i="7"/>
  <c r="L81" i="7"/>
  <c r="L80" i="7"/>
  <c r="L78" i="7"/>
  <c r="L77" i="7"/>
  <c r="L75" i="7"/>
  <c r="L93" i="7"/>
  <c r="L92" i="7"/>
  <c r="L85" i="7"/>
  <c r="L83" i="7"/>
  <c r="L76" i="7"/>
  <c r="L17" i="7"/>
  <c r="L16" i="7"/>
  <c r="L15" i="7"/>
  <c r="L14" i="7"/>
  <c r="L13" i="7"/>
  <c r="L12" i="7"/>
  <c r="L11" i="7"/>
  <c r="L10" i="7"/>
  <c r="L13" i="19"/>
  <c r="M34" i="18"/>
  <c r="M32" i="18"/>
  <c r="M31" i="18"/>
  <c r="M29" i="18"/>
  <c r="M26" i="18"/>
  <c r="M24" i="18"/>
  <c r="M22" i="18"/>
  <c r="M19" i="18"/>
  <c r="M18" i="18"/>
  <c r="M16" i="18"/>
  <c r="M14" i="18"/>
  <c r="M13" i="18"/>
  <c r="D1031" i="25"/>
  <c r="D1030" i="25"/>
  <c r="D1029" i="25"/>
  <c r="D1028" i="25"/>
  <c r="D1026" i="25"/>
  <c r="D1025" i="25"/>
  <c r="D1023" i="25"/>
  <c r="D1021" i="25"/>
  <c r="D1020" i="25"/>
  <c r="D1018" i="25"/>
  <c r="D1017" i="25"/>
  <c r="D1016" i="25"/>
  <c r="D1014" i="25"/>
  <c r="D1013" i="25"/>
  <c r="D1010" i="25"/>
  <c r="D1009" i="25"/>
  <c r="D1008" i="25"/>
  <c r="D1007" i="25"/>
  <c r="D1004" i="25"/>
  <c r="D1003" i="25"/>
  <c r="D1002" i="25"/>
  <c r="D1001" i="25"/>
  <c r="D998" i="25"/>
  <c r="D997" i="25"/>
  <c r="D996" i="25"/>
  <c r="D995" i="25"/>
  <c r="D994" i="25"/>
  <c r="D993" i="25"/>
  <c r="D992" i="25"/>
  <c r="D990" i="25"/>
  <c r="D989" i="25"/>
  <c r="D988" i="25"/>
  <c r="D987" i="25"/>
  <c r="D986" i="25"/>
  <c r="D985" i="25"/>
  <c r="D984" i="25"/>
  <c r="D983" i="25"/>
  <c r="D982" i="25"/>
  <c r="D981" i="25"/>
  <c r="D980" i="25"/>
  <c r="D979" i="25"/>
  <c r="D976" i="25"/>
  <c r="D975" i="25"/>
  <c r="D974" i="25"/>
  <c r="D973" i="25"/>
  <c r="D972" i="25"/>
  <c r="D970" i="25"/>
  <c r="D969" i="25"/>
  <c r="D968" i="25"/>
  <c r="D967" i="25"/>
  <c r="D966" i="25"/>
  <c r="D965" i="25"/>
  <c r="D964" i="25"/>
  <c r="D963" i="25"/>
  <c r="D960" i="25"/>
  <c r="D958" i="25"/>
  <c r="D957" i="25"/>
  <c r="D956" i="25"/>
  <c r="D954" i="25"/>
  <c r="D953" i="25"/>
  <c r="D951" i="25"/>
  <c r="D950" i="25"/>
  <c r="D949" i="25"/>
  <c r="D948" i="25"/>
  <c r="D947" i="25"/>
  <c r="D945" i="25"/>
  <c r="D944" i="25"/>
  <c r="D942" i="25"/>
  <c r="D941" i="25"/>
  <c r="D940" i="25"/>
  <c r="D938" i="25"/>
  <c r="D937" i="25"/>
  <c r="D936" i="25"/>
  <c r="D934" i="25"/>
  <c r="D933" i="25"/>
  <c r="D931" i="25"/>
  <c r="D930" i="25"/>
  <c r="D928" i="25"/>
  <c r="D927" i="25"/>
  <c r="D923" i="25"/>
  <c r="D922" i="25"/>
  <c r="D921" i="25"/>
  <c r="D919" i="25"/>
  <c r="D918" i="25"/>
  <c r="D917" i="25"/>
  <c r="D915" i="25"/>
  <c r="D914" i="25"/>
  <c r="D912" i="25"/>
  <c r="D911" i="25"/>
  <c r="D908" i="25"/>
  <c r="D907" i="25"/>
  <c r="D906" i="25"/>
  <c r="D905" i="25"/>
  <c r="D904" i="25"/>
  <c r="D903" i="25"/>
  <c r="D902" i="25"/>
  <c r="D901" i="25"/>
  <c r="D900" i="25"/>
  <c r="D899" i="25"/>
  <c r="D898" i="25"/>
  <c r="D897" i="25"/>
  <c r="D896" i="25"/>
  <c r="D893" i="25"/>
  <c r="D891" i="25"/>
  <c r="D890" i="25"/>
  <c r="D888" i="25"/>
  <c r="D886" i="25"/>
  <c r="D884" i="25"/>
  <c r="D883" i="25"/>
  <c r="D882" i="25"/>
  <c r="D879" i="25"/>
  <c r="D878" i="25"/>
  <c r="D875" i="25"/>
  <c r="D874" i="25"/>
  <c r="D872" i="25"/>
  <c r="D870" i="25"/>
  <c r="D868" i="25"/>
  <c r="D867" i="25"/>
  <c r="D866" i="25"/>
  <c r="D864" i="25"/>
  <c r="D863" i="25"/>
  <c r="D856" i="25"/>
  <c r="D854" i="25"/>
  <c r="D853" i="25"/>
  <c r="D851" i="25"/>
  <c r="D849" i="25"/>
  <c r="D847" i="25"/>
  <c r="D844" i="25"/>
  <c r="D842" i="25"/>
  <c r="D840" i="25"/>
  <c r="D838" i="25"/>
  <c r="D837" i="25"/>
  <c r="D836" i="25"/>
  <c r="D834" i="25"/>
  <c r="D832" i="25"/>
  <c r="D831" i="25"/>
  <c r="D828" i="25"/>
  <c r="D827" i="25"/>
  <c r="D825" i="25"/>
  <c r="D823" i="25"/>
  <c r="D822" i="25"/>
  <c r="D821" i="25"/>
  <c r="D820" i="25"/>
  <c r="D818" i="25"/>
  <c r="D814" i="25"/>
  <c r="D812" i="25"/>
  <c r="D811" i="25"/>
  <c r="D809" i="25"/>
  <c r="D808" i="25"/>
  <c r="D806" i="25"/>
  <c r="D805" i="25"/>
  <c r="D803" i="25"/>
  <c r="D801" i="25"/>
  <c r="D799" i="25"/>
  <c r="D797" i="25"/>
  <c r="D795" i="25"/>
  <c r="D794" i="25"/>
  <c r="D793" i="25"/>
  <c r="D791" i="25"/>
  <c r="D790" i="25"/>
  <c r="D789" i="25"/>
  <c r="D787" i="25"/>
  <c r="D786" i="25"/>
  <c r="D785" i="25"/>
  <c r="D783" i="25"/>
  <c r="D782" i="25"/>
  <c r="D781" i="25"/>
  <c r="D780" i="25"/>
  <c r="D776" i="25"/>
  <c r="D775" i="25"/>
  <c r="D773" i="25"/>
  <c r="D771" i="25"/>
  <c r="D770" i="25"/>
  <c r="D769" i="25"/>
  <c r="D768" i="25"/>
  <c r="D766" i="25"/>
  <c r="D765" i="25"/>
  <c r="D764" i="25"/>
  <c r="D760" i="25"/>
  <c r="D758" i="25"/>
  <c r="D757" i="25"/>
  <c r="D754" i="25"/>
  <c r="D753" i="25"/>
  <c r="D749" i="25"/>
  <c r="D748" i="25"/>
  <c r="D747" i="25"/>
  <c r="D746" i="25"/>
  <c r="D743" i="25"/>
  <c r="D742" i="25"/>
  <c r="D741" i="25"/>
  <c r="D739" i="25"/>
  <c r="D738" i="25"/>
  <c r="D737" i="25"/>
  <c r="D733" i="25"/>
  <c r="D731" i="25"/>
  <c r="D730" i="25"/>
  <c r="D728" i="25"/>
  <c r="D727" i="25"/>
  <c r="D725" i="25"/>
  <c r="D724" i="25"/>
  <c r="D722" i="25"/>
  <c r="D721" i="25"/>
  <c r="D718" i="25"/>
  <c r="D716" i="25"/>
  <c r="D715" i="25"/>
  <c r="D713" i="25"/>
  <c r="D712" i="25"/>
  <c r="D710" i="25"/>
  <c r="D707" i="25"/>
  <c r="D706" i="25"/>
  <c r="D704" i="25"/>
  <c r="D702" i="25"/>
  <c r="D701" i="25"/>
  <c r="D699" i="25"/>
  <c r="D696" i="25"/>
  <c r="D694" i="25"/>
  <c r="D691" i="25"/>
  <c r="D690" i="25"/>
  <c r="D689" i="25"/>
  <c r="D688" i="25"/>
  <c r="D687" i="25"/>
  <c r="D686" i="25"/>
  <c r="D685" i="25"/>
  <c r="D684" i="25"/>
  <c r="D679" i="25"/>
  <c r="D676" i="25"/>
  <c r="D675" i="25"/>
  <c r="D674" i="25"/>
  <c r="D672" i="25"/>
  <c r="D671" i="25"/>
  <c r="D669" i="25"/>
  <c r="D666" i="25"/>
  <c r="D665" i="25"/>
  <c r="D663" i="25"/>
  <c r="D662" i="25"/>
  <c r="D660" i="25"/>
  <c r="D659" i="25"/>
  <c r="D658" i="25"/>
  <c r="D657" i="25"/>
  <c r="D656" i="25"/>
  <c r="D652" i="25"/>
  <c r="D650" i="25"/>
  <c r="D648" i="25"/>
  <c r="D646" i="25"/>
  <c r="D643" i="25"/>
  <c r="D642" i="25"/>
  <c r="D640" i="25"/>
  <c r="D639" i="25"/>
  <c r="D638" i="25"/>
  <c r="D637" i="25"/>
  <c r="D635" i="25"/>
  <c r="D633" i="25"/>
  <c r="D632" i="25"/>
  <c r="D631" i="25"/>
  <c r="D630" i="25"/>
  <c r="D627" i="25"/>
  <c r="D626" i="25"/>
  <c r="D625" i="25"/>
  <c r="D624" i="25"/>
  <c r="D623" i="25"/>
  <c r="D621" i="25"/>
  <c r="D620" i="25"/>
  <c r="D619" i="25"/>
  <c r="D617" i="25"/>
  <c r="D616" i="25"/>
  <c r="D615" i="25"/>
  <c r="D614" i="25"/>
  <c r="D609" i="25"/>
  <c r="D607" i="25"/>
  <c r="D606" i="25"/>
  <c r="D604" i="25"/>
  <c r="D603" i="25"/>
  <c r="D602" i="25"/>
  <c r="D600" i="25"/>
  <c r="D599" i="25"/>
  <c r="D597" i="25"/>
  <c r="D596" i="25"/>
  <c r="D594" i="25"/>
  <c r="D590" i="25"/>
  <c r="D589" i="25"/>
  <c r="D588" i="25"/>
  <c r="D586" i="25"/>
  <c r="D583" i="25"/>
  <c r="D582" i="25"/>
  <c r="D581" i="25"/>
  <c r="D580" i="25"/>
  <c r="D579" i="25"/>
  <c r="D578" i="25"/>
  <c r="D577" i="25"/>
  <c r="D576" i="25"/>
  <c r="D575" i="25"/>
  <c r="D574" i="25"/>
  <c r="D573" i="25"/>
  <c r="D572" i="25"/>
  <c r="D569" i="25"/>
  <c r="D568" i="25"/>
  <c r="D566" i="25"/>
  <c r="D564" i="25"/>
  <c r="D563" i="25"/>
  <c r="D562" i="25"/>
  <c r="D561" i="25"/>
  <c r="D559" i="25"/>
  <c r="D558" i="25"/>
  <c r="D553" i="25"/>
  <c r="D552" i="25"/>
  <c r="D550" i="25"/>
  <c r="D549" i="25"/>
  <c r="D548" i="25"/>
  <c r="D545" i="25"/>
  <c r="D542" i="25"/>
  <c r="D540" i="25"/>
  <c r="D538" i="25"/>
  <c r="D536" i="25"/>
  <c r="D534" i="25"/>
  <c r="D533" i="25"/>
  <c r="D530" i="25"/>
  <c r="D528" i="25"/>
  <c r="D527" i="25"/>
  <c r="D524" i="25"/>
  <c r="D523" i="25"/>
  <c r="D521" i="25"/>
  <c r="D519" i="25"/>
  <c r="D518" i="25"/>
  <c r="D515" i="25"/>
  <c r="D514" i="25"/>
  <c r="D513" i="25"/>
  <c r="D511" i="25"/>
  <c r="D508" i="25"/>
  <c r="D507" i="25"/>
  <c r="D506" i="25"/>
  <c r="D505" i="25"/>
  <c r="D503" i="25"/>
  <c r="D501" i="25"/>
  <c r="D500" i="25"/>
  <c r="D499" i="25"/>
  <c r="D498" i="25"/>
  <c r="D495" i="25"/>
  <c r="D494" i="25"/>
  <c r="D491" i="25"/>
  <c r="D486" i="25"/>
  <c r="D485" i="25"/>
  <c r="D484" i="25"/>
  <c r="D483" i="25"/>
  <c r="D482" i="25"/>
  <c r="D481" i="25"/>
  <c r="D480" i="25"/>
  <c r="D479" i="25"/>
  <c r="D478" i="25"/>
  <c r="D477" i="25"/>
  <c r="D476" i="25"/>
  <c r="D475" i="25"/>
  <c r="D474" i="25"/>
  <c r="D473" i="25"/>
  <c r="D472" i="25"/>
  <c r="D471" i="25"/>
  <c r="D470" i="25"/>
  <c r="D469" i="25"/>
  <c r="D468" i="25"/>
  <c r="D467" i="25"/>
  <c r="D466" i="25"/>
  <c r="D465" i="25"/>
  <c r="D464" i="25"/>
  <c r="D463" i="25"/>
  <c r="D462" i="25"/>
  <c r="D461" i="25"/>
  <c r="D460" i="25"/>
  <c r="D459" i="25"/>
  <c r="D458" i="25"/>
  <c r="D457" i="25"/>
  <c r="D456" i="25"/>
  <c r="D455" i="25"/>
  <c r="D454" i="25"/>
  <c r="D453" i="25"/>
  <c r="D451" i="25"/>
  <c r="D450" i="25"/>
  <c r="D449" i="25"/>
  <c r="D448" i="25"/>
  <c r="D447" i="25"/>
  <c r="D446" i="25"/>
  <c r="D445" i="25"/>
  <c r="D444" i="25"/>
  <c r="D443" i="25"/>
  <c r="D442" i="25"/>
  <c r="D441" i="25"/>
  <c r="D440" i="25"/>
  <c r="D439" i="25"/>
  <c r="D438" i="25"/>
  <c r="D437" i="25"/>
  <c r="D436" i="25"/>
  <c r="D435" i="25"/>
  <c r="D434" i="25"/>
  <c r="D433" i="25"/>
  <c r="D432" i="25"/>
  <c r="D431" i="25"/>
  <c r="D430" i="25"/>
  <c r="D429" i="25"/>
  <c r="D428" i="25"/>
  <c r="D427" i="25"/>
  <c r="D426" i="25"/>
  <c r="D425" i="25"/>
  <c r="D424" i="25"/>
  <c r="D423" i="25"/>
  <c r="D422" i="25"/>
  <c r="D421" i="25"/>
  <c r="D420" i="25"/>
  <c r="D419" i="25"/>
  <c r="D418" i="25"/>
  <c r="D417" i="25"/>
  <c r="D416" i="25"/>
  <c r="D415" i="25"/>
  <c r="D414" i="25"/>
  <c r="D413" i="25"/>
  <c r="D412" i="25"/>
  <c r="D411" i="25"/>
  <c r="D410" i="25"/>
  <c r="D409" i="25"/>
  <c r="D408" i="25"/>
  <c r="D407" i="25"/>
  <c r="D406" i="25"/>
  <c r="D405" i="25"/>
  <c r="D404" i="25"/>
  <c r="D403" i="25"/>
  <c r="D402" i="25"/>
  <c r="D401" i="25"/>
  <c r="D400" i="25"/>
  <c r="D399" i="25"/>
  <c r="D398" i="25"/>
  <c r="D397" i="25"/>
  <c r="D396" i="25"/>
  <c r="D395" i="25"/>
  <c r="D394" i="25"/>
  <c r="D393" i="25"/>
  <c r="D392" i="25"/>
  <c r="D389" i="25"/>
  <c r="D388" i="25"/>
  <c r="D387" i="25"/>
  <c r="D386" i="25"/>
  <c r="D384" i="25"/>
  <c r="D382" i="25"/>
  <c r="D379" i="25"/>
  <c r="D377" i="25"/>
  <c r="D374" i="25"/>
  <c r="D372" i="25"/>
  <c r="D371" i="25"/>
  <c r="D370" i="25"/>
  <c r="D368" i="25"/>
  <c r="D367" i="25"/>
  <c r="D365" i="25"/>
  <c r="D361" i="25"/>
  <c r="D359" i="25"/>
  <c r="D358" i="25"/>
  <c r="D356" i="25"/>
  <c r="D355" i="25"/>
  <c r="D353" i="25"/>
  <c r="D352" i="25"/>
  <c r="D350" i="25"/>
  <c r="D349" i="25"/>
  <c r="D347" i="25"/>
  <c r="D346" i="25"/>
  <c r="D344" i="25"/>
  <c r="D343" i="25"/>
  <c r="D341" i="25"/>
  <c r="D340" i="25"/>
  <c r="D338" i="25"/>
  <c r="D336" i="25"/>
  <c r="D334" i="25"/>
  <c r="D332" i="25"/>
  <c r="D329" i="25"/>
  <c r="D327" i="25"/>
  <c r="D325" i="25"/>
  <c r="D324" i="25"/>
  <c r="D322" i="25"/>
  <c r="D320" i="25"/>
  <c r="D317" i="25"/>
  <c r="D315" i="25"/>
  <c r="D314" i="25"/>
  <c r="D311" i="25"/>
  <c r="D310" i="25"/>
  <c r="D308" i="25"/>
  <c r="D307" i="25"/>
  <c r="D305" i="25"/>
  <c r="D304" i="25"/>
  <c r="D302" i="25"/>
  <c r="D301" i="25"/>
  <c r="D298" i="25"/>
  <c r="D296" i="25"/>
  <c r="D295" i="25"/>
  <c r="D293" i="25"/>
  <c r="D291" i="25"/>
  <c r="D290" i="25"/>
  <c r="D289" i="25"/>
  <c r="D287" i="25"/>
  <c r="D285" i="25"/>
  <c r="D281" i="25"/>
  <c r="D278" i="25"/>
  <c r="D275" i="25"/>
  <c r="D274" i="25"/>
  <c r="D272" i="25"/>
  <c r="D270" i="25"/>
  <c r="D268" i="25"/>
  <c r="D267" i="25"/>
  <c r="D266" i="25"/>
  <c r="D265" i="25"/>
  <c r="D263" i="25"/>
  <c r="D261" i="25"/>
  <c r="D256" i="25"/>
  <c r="D255" i="25"/>
  <c r="D254" i="25"/>
  <c r="D253" i="25"/>
  <c r="D252" i="25"/>
  <c r="D249" i="25"/>
  <c r="D248" i="25"/>
  <c r="D247" i="25"/>
  <c r="D246" i="25"/>
  <c r="D244" i="25"/>
  <c r="D242" i="25"/>
  <c r="D239" i="25"/>
  <c r="D237" i="25"/>
  <c r="D236" i="25"/>
  <c r="D234" i="25"/>
  <c r="D233" i="25"/>
  <c r="D231" i="25"/>
  <c r="D228" i="25"/>
  <c r="D226" i="25"/>
  <c r="D224" i="25"/>
  <c r="D222" i="25"/>
  <c r="D221" i="25"/>
  <c r="D218" i="25"/>
  <c r="D217" i="25"/>
  <c r="D215" i="25"/>
  <c r="D214" i="25"/>
  <c r="D212" i="25"/>
  <c r="D211" i="25"/>
  <c r="D207" i="25"/>
  <c r="D206" i="25"/>
  <c r="D204" i="25"/>
  <c r="D201" i="25"/>
  <c r="D197" i="25"/>
  <c r="D195" i="25"/>
  <c r="D194" i="25"/>
  <c r="D192" i="25"/>
  <c r="D189" i="25"/>
  <c r="D187" i="25"/>
  <c r="D186" i="25"/>
  <c r="D184" i="25"/>
  <c r="D181" i="25"/>
  <c r="D179" i="25"/>
  <c r="D178" i="25"/>
  <c r="D176" i="25"/>
  <c r="D174" i="25"/>
  <c r="D172" i="25"/>
  <c r="D169" i="25"/>
  <c r="D168" i="25"/>
  <c r="D167" i="25"/>
  <c r="D166" i="25"/>
  <c r="D163" i="25"/>
  <c r="D161" i="25"/>
  <c r="D159" i="25"/>
  <c r="D156" i="25"/>
  <c r="D155" i="25"/>
  <c r="D153" i="25"/>
  <c r="D152" i="25"/>
  <c r="D150" i="25"/>
  <c r="D148" i="25"/>
  <c r="D147" i="25"/>
  <c r="D141" i="25"/>
  <c r="D139" i="25"/>
  <c r="D138" i="25"/>
  <c r="D136" i="25"/>
  <c r="D134" i="25"/>
  <c r="D132" i="25"/>
  <c r="D128" i="25"/>
  <c r="D126" i="25"/>
  <c r="D125" i="25"/>
  <c r="D123" i="25"/>
  <c r="D120" i="25"/>
  <c r="D118" i="25"/>
  <c r="D115" i="25"/>
  <c r="D113" i="25"/>
  <c r="D111" i="25"/>
  <c r="D108" i="25"/>
  <c r="D107" i="25"/>
  <c r="D101" i="25"/>
  <c r="D100" i="25"/>
  <c r="D99" i="25"/>
  <c r="D97" i="25"/>
  <c r="D96" i="25"/>
  <c r="D95" i="25"/>
  <c r="D94" i="25"/>
  <c r="D93" i="25"/>
  <c r="D92" i="25"/>
  <c r="D91" i="25"/>
  <c r="D90" i="25"/>
  <c r="D89" i="25"/>
  <c r="D87" i="25"/>
  <c r="D86" i="25"/>
  <c r="D85" i="25"/>
  <c r="D84" i="25"/>
  <c r="D82" i="25"/>
  <c r="D81" i="25"/>
  <c r="D79" i="25"/>
  <c r="D78" i="25"/>
  <c r="D77" i="25"/>
  <c r="D76" i="25"/>
  <c r="D74" i="25"/>
  <c r="D73" i="25"/>
  <c r="D71" i="25"/>
  <c r="D69" i="25"/>
  <c r="D68" i="25"/>
  <c r="D67" i="25"/>
  <c r="D65" i="25"/>
  <c r="D63" i="25"/>
  <c r="D62" i="25"/>
  <c r="D61" i="25"/>
  <c r="D57" i="25"/>
  <c r="D56" i="25"/>
  <c r="D53" i="25"/>
  <c r="D52" i="25"/>
  <c r="D51" i="25"/>
  <c r="D50" i="25"/>
  <c r="D46" i="25"/>
  <c r="D45" i="25"/>
  <c r="D44" i="25"/>
  <c r="D41" i="25"/>
  <c r="D40" i="25"/>
  <c r="D39" i="25"/>
  <c r="D38" i="25"/>
  <c r="D37" i="25"/>
  <c r="D36" i="25"/>
  <c r="D35" i="25"/>
  <c r="D34" i="25"/>
  <c r="D33" i="25"/>
  <c r="D32" i="25"/>
  <c r="D31" i="25"/>
  <c r="D30" i="25"/>
  <c r="D29" i="25"/>
  <c r="D28" i="25"/>
  <c r="D27" i="25"/>
  <c r="D26" i="25"/>
  <c r="D25" i="25"/>
  <c r="D24" i="25"/>
  <c r="D21" i="25"/>
  <c r="D20" i="25"/>
  <c r="D18" i="25"/>
  <c r="D17" i="25"/>
  <c r="D16" i="25"/>
  <c r="D15" i="25"/>
  <c r="D14" i="25"/>
  <c r="D13" i="25"/>
  <c r="L8" i="19" l="1"/>
  <c r="L8" i="7"/>
  <c r="L8" i="20"/>
  <c r="M8" i="18"/>
  <c r="A608" i="25"/>
  <c r="A14" i="25"/>
  <c r="A17" i="25"/>
  <c r="A21" i="25"/>
  <c r="A26" i="25"/>
  <c r="A29" i="25"/>
  <c r="A32" i="25"/>
  <c r="A35" i="25"/>
  <c r="A38" i="25"/>
  <c r="A41" i="25"/>
  <c r="A46" i="25"/>
  <c r="A52" i="25"/>
  <c r="A57" i="25"/>
  <c r="A63" i="25"/>
  <c r="A68" i="25"/>
  <c r="A73" i="25"/>
  <c r="A77" i="25"/>
  <c r="A81" i="25"/>
  <c r="A85" i="25"/>
  <c r="A89" i="25"/>
  <c r="A92" i="25"/>
  <c r="A95" i="25"/>
  <c r="A99" i="25"/>
  <c r="A107" i="25"/>
  <c r="A113" i="25"/>
  <c r="A120" i="25"/>
  <c r="A126" i="25"/>
  <c r="A134" i="25"/>
  <c r="A139" i="25"/>
  <c r="A148" i="25"/>
  <c r="A153" i="25"/>
  <c r="A159" i="25"/>
  <c r="A166" i="25"/>
  <c r="A169" i="25"/>
  <c r="A176" i="25"/>
  <c r="A181" i="25"/>
  <c r="A187" i="25"/>
  <c r="A194" i="25"/>
  <c r="A201" i="25"/>
  <c r="A207" i="25"/>
  <c r="A214" i="25"/>
  <c r="A218" i="25"/>
  <c r="A224" i="25"/>
  <c r="A231" i="25"/>
  <c r="A236" i="25"/>
  <c r="A242" i="25"/>
  <c r="A247" i="25"/>
  <c r="A252" i="25"/>
  <c r="A255" i="25"/>
  <c r="A263" i="25"/>
  <c r="A267" i="25"/>
  <c r="A272" i="25"/>
  <c r="A278" i="25"/>
  <c r="A287" i="25"/>
  <c r="A291" i="25"/>
  <c r="A296" i="25"/>
  <c r="A302" i="25"/>
  <c r="A307" i="25"/>
  <c r="A311" i="25"/>
  <c r="A317" i="25"/>
  <c r="A324" i="25"/>
  <c r="A344" i="25"/>
  <c r="A355" i="25"/>
  <c r="A374" i="25"/>
  <c r="A388" i="25"/>
  <c r="A401" i="25"/>
  <c r="A408" i="25"/>
  <c r="A419" i="25"/>
  <c r="A426" i="25"/>
  <c r="A437" i="25"/>
  <c r="A444" i="25"/>
  <c r="A456" i="25"/>
  <c r="A463" i="25"/>
  <c r="A474" i="25"/>
  <c r="A481" i="25"/>
  <c r="A500" i="25"/>
  <c r="A511" i="25"/>
  <c r="A530" i="25"/>
  <c r="A545" i="25"/>
  <c r="A564" i="25"/>
  <c r="A575" i="25"/>
  <c r="A589" i="25"/>
  <c r="A602" i="25"/>
  <c r="A340" i="25"/>
  <c r="A350" i="25"/>
  <c r="A370" i="25"/>
  <c r="A384" i="25"/>
  <c r="A398" i="25"/>
  <c r="A405" i="25"/>
  <c r="A416" i="25"/>
  <c r="A423" i="25"/>
  <c r="A434" i="25"/>
  <c r="A441" i="25"/>
  <c r="A453" i="25"/>
  <c r="A460" i="25"/>
  <c r="A471" i="25"/>
  <c r="A478" i="25"/>
  <c r="A495" i="25"/>
  <c r="A506" i="25"/>
  <c r="A524" i="25"/>
  <c r="A538" i="25"/>
  <c r="A561" i="25"/>
  <c r="A572" i="25"/>
  <c r="A583" i="25"/>
  <c r="A597" i="25"/>
  <c r="A623" i="25"/>
  <c r="A15" i="25"/>
  <c r="A18" i="25"/>
  <c r="A24" i="25"/>
  <c r="A27" i="25"/>
  <c r="A30" i="25"/>
  <c r="A33" i="25"/>
  <c r="A36" i="25"/>
  <c r="A39" i="25"/>
  <c r="A44" i="25"/>
  <c r="A50" i="25"/>
  <c r="A53" i="25"/>
  <c r="A61" i="25"/>
  <c r="A65" i="25"/>
  <c r="A69" i="25"/>
  <c r="A74" i="25"/>
  <c r="A78" i="25"/>
  <c r="A82" i="25"/>
  <c r="A86" i="25"/>
  <c r="A90" i="25"/>
  <c r="A93" i="25"/>
  <c r="A96" i="25"/>
  <c r="A100" i="25"/>
  <c r="A108" i="25"/>
  <c r="A115" i="25"/>
  <c r="A123" i="25"/>
  <c r="A128" i="25"/>
  <c r="A136" i="25"/>
  <c r="A141" i="25"/>
  <c r="A150" i="25"/>
  <c r="A155" i="25"/>
  <c r="A161" i="25"/>
  <c r="A167" i="25"/>
  <c r="A172" i="25"/>
  <c r="A178" i="25"/>
  <c r="A184" i="25"/>
  <c r="A189" i="25"/>
  <c r="A195" i="25"/>
  <c r="A204" i="25"/>
  <c r="A211" i="25"/>
  <c r="A215" i="25"/>
  <c r="A221" i="25"/>
  <c r="A226" i="25"/>
  <c r="A233" i="25"/>
  <c r="A237" i="25"/>
  <c r="A244" i="25"/>
  <c r="A248" i="25"/>
  <c r="A253" i="25"/>
  <c r="A256" i="25"/>
  <c r="A265" i="25"/>
  <c r="A268" i="25"/>
  <c r="A274" i="25"/>
  <c r="A281" i="25"/>
  <c r="A289" i="25"/>
  <c r="A293" i="25"/>
  <c r="A298" i="25"/>
  <c r="A304" i="25"/>
  <c r="A308" i="25"/>
  <c r="A314" i="25"/>
  <c r="A320" i="25"/>
  <c r="A334" i="25"/>
  <c r="A346" i="25"/>
  <c r="A365" i="25"/>
  <c r="A377" i="25"/>
  <c r="A395" i="25"/>
  <c r="A402" i="25"/>
  <c r="A413" i="25"/>
  <c r="A420" i="25"/>
  <c r="A431" i="25"/>
  <c r="A438" i="25"/>
  <c r="A449" i="25"/>
  <c r="A457" i="25"/>
  <c r="A468" i="25"/>
  <c r="A475" i="25"/>
  <c r="A486" i="25"/>
  <c r="A501" i="25"/>
  <c r="A519" i="25"/>
  <c r="A533" i="25"/>
  <c r="A553" i="25"/>
  <c r="A566" i="25"/>
  <c r="A580" i="25"/>
  <c r="A590" i="25"/>
  <c r="A1034" i="25"/>
  <c r="A1030" i="25"/>
  <c r="A1026" i="25"/>
  <c r="A1021" i="25"/>
  <c r="A1017" i="25"/>
  <c r="A1013" i="25"/>
  <c r="A1008" i="25"/>
  <c r="A1003" i="25"/>
  <c r="A998" i="25"/>
  <c r="A995" i="25"/>
  <c r="A992" i="25"/>
  <c r="A988" i="25"/>
  <c r="A985" i="25"/>
  <c r="A982" i="25"/>
  <c r="A979" i="25"/>
  <c r="A974" i="25"/>
  <c r="A970" i="25"/>
  <c r="A967" i="25"/>
  <c r="A964" i="25"/>
  <c r="A958" i="25"/>
  <c r="A954" i="25"/>
  <c r="A950" i="25"/>
  <c r="A947" i="25"/>
  <c r="A942" i="25"/>
  <c r="A938" i="25"/>
  <c r="A934" i="25"/>
  <c r="A930" i="25"/>
  <c r="A923" i="25"/>
  <c r="A919" i="25"/>
  <c r="A915" i="25"/>
  <c r="A911" i="25"/>
  <c r="A906" i="25"/>
  <c r="A903" i="25"/>
  <c r="A900" i="25"/>
  <c r="A897" i="25"/>
  <c r="A891" i="25"/>
  <c r="A886" i="25"/>
  <c r="A882" i="25"/>
  <c r="A875" i="25"/>
  <c r="A870" i="25"/>
  <c r="A866" i="25"/>
  <c r="A856" i="25"/>
  <c r="A851" i="25"/>
  <c r="A844" i="25"/>
  <c r="A838" i="25"/>
  <c r="A834" i="25"/>
  <c r="A828" i="25"/>
  <c r="A823" i="25"/>
  <c r="A1033" i="25"/>
  <c r="A1032" i="25"/>
  <c r="A1029" i="25"/>
  <c r="A1025" i="25"/>
  <c r="A1020" i="25"/>
  <c r="A1016" i="25"/>
  <c r="A1010" i="25"/>
  <c r="A1007" i="25"/>
  <c r="A1002" i="25"/>
  <c r="A997" i="25"/>
  <c r="A994" i="25"/>
  <c r="A990" i="25"/>
  <c r="A987" i="25"/>
  <c r="A984" i="25"/>
  <c r="A981" i="25"/>
  <c r="A976" i="25"/>
  <c r="A973" i="25"/>
  <c r="A969" i="25"/>
  <c r="A966" i="25"/>
  <c r="A963" i="25"/>
  <c r="A957" i="25"/>
  <c r="A953" i="25"/>
  <c r="A949" i="25"/>
  <c r="A945" i="25"/>
  <c r="A941" i="25"/>
  <c r="A937" i="25"/>
  <c r="A933" i="25"/>
  <c r="A928" i="25"/>
  <c r="A922" i="25"/>
  <c r="A918" i="25"/>
  <c r="A914" i="25"/>
  <c r="A908" i="25"/>
  <c r="A905" i="25"/>
  <c r="A902" i="25"/>
  <c r="A899" i="25"/>
  <c r="A896" i="25"/>
  <c r="A890" i="25"/>
  <c r="A884" i="25"/>
  <c r="A879" i="25"/>
  <c r="A874" i="25"/>
  <c r="A868" i="25"/>
  <c r="A864" i="25"/>
  <c r="A854" i="25"/>
  <c r="A849" i="25"/>
  <c r="A842" i="25"/>
  <c r="A837" i="25"/>
  <c r="A832" i="25"/>
  <c r="A827" i="25"/>
  <c r="A822" i="25"/>
  <c r="A818" i="25"/>
  <c r="A811" i="25"/>
  <c r="A806" i="25"/>
  <c r="A801" i="25"/>
  <c r="A795" i="25"/>
  <c r="A791" i="25"/>
  <c r="A787" i="25"/>
  <c r="A783" i="25"/>
  <c r="A780" i="25"/>
  <c r="A773" i="25"/>
  <c r="A769" i="25"/>
  <c r="A765" i="25"/>
  <c r="A758" i="25"/>
  <c r="A753" i="25"/>
  <c r="A747" i="25"/>
  <c r="A742" i="25"/>
  <c r="A738" i="25"/>
  <c r="A731" i="25"/>
  <c r="A727" i="25"/>
  <c r="A722" i="25"/>
  <c r="A716" i="25"/>
  <c r="A712" i="25"/>
  <c r="A706" i="25"/>
  <c r="A701" i="25"/>
  <c r="A694" i="25"/>
  <c r="A689" i="25"/>
  <c r="A686" i="25"/>
  <c r="A679" i="25"/>
  <c r="A674" i="25"/>
  <c r="A669" i="25"/>
  <c r="A663" i="25"/>
  <c r="A659" i="25"/>
  <c r="A656" i="25"/>
  <c r="A648" i="25"/>
  <c r="A642" i="25"/>
  <c r="A638" i="25"/>
  <c r="A633" i="25"/>
  <c r="A1031" i="25"/>
  <c r="A1018" i="25"/>
  <c r="A1004" i="25"/>
  <c r="A993" i="25"/>
  <c r="A983" i="25"/>
  <c r="A972" i="25"/>
  <c r="A960" i="25"/>
  <c r="A948" i="25"/>
  <c r="A936" i="25"/>
  <c r="A921" i="25"/>
  <c r="A907" i="25"/>
  <c r="A898" i="25"/>
  <c r="A883" i="25"/>
  <c r="A867" i="25"/>
  <c r="A847" i="25"/>
  <c r="A831" i="25"/>
  <c r="A809" i="25"/>
  <c r="A797" i="25"/>
  <c r="A782" i="25"/>
  <c r="A770" i="25"/>
  <c r="A749" i="25"/>
  <c r="A739" i="25"/>
  <c r="A721" i="25"/>
  <c r="A707" i="25"/>
  <c r="A688" i="25"/>
  <c r="A675" i="25"/>
  <c r="A658" i="25"/>
  <c r="A643" i="25"/>
  <c r="A610" i="25"/>
  <c r="A814" i="25"/>
  <c r="A803" i="25"/>
  <c r="A786" i="25"/>
  <c r="A775" i="25"/>
  <c r="A757" i="25"/>
  <c r="A743" i="25"/>
  <c r="A725" i="25"/>
  <c r="A713" i="25"/>
  <c r="A691" i="25"/>
  <c r="A684" i="25"/>
  <c r="A662" i="25"/>
  <c r="A650" i="25"/>
  <c r="A632" i="25"/>
  <c r="A627" i="25"/>
  <c r="A624" i="25"/>
  <c r="A620" i="25"/>
  <c r="A616" i="25"/>
  <c r="A1023" i="25"/>
  <c r="A1009" i="25"/>
  <c r="A996" i="25"/>
  <c r="A986" i="25"/>
  <c r="A975" i="25"/>
  <c r="A965" i="25"/>
  <c r="A951" i="25"/>
  <c r="A940" i="25"/>
  <c r="A927" i="25"/>
  <c r="A912" i="25"/>
  <c r="A901" i="25"/>
  <c r="A888" i="25"/>
  <c r="A872" i="25"/>
  <c r="A853" i="25"/>
  <c r="A836" i="25"/>
  <c r="A821" i="25"/>
  <c r="A808" i="25"/>
  <c r="A790" i="25"/>
  <c r="A781" i="25"/>
  <c r="A764" i="25"/>
  <c r="A748" i="25"/>
  <c r="A730" i="25"/>
  <c r="A718" i="25"/>
  <c r="A699" i="25"/>
  <c r="A687" i="25"/>
  <c r="A666" i="25"/>
  <c r="A657" i="25"/>
  <c r="A637" i="25"/>
  <c r="A609" i="25"/>
  <c r="A812" i="25"/>
  <c r="A794" i="25"/>
  <c r="A785" i="25"/>
  <c r="A768" i="25"/>
  <c r="A754" i="25"/>
  <c r="A737" i="25"/>
  <c r="A724" i="25"/>
  <c r="A704" i="25"/>
  <c r="A690" i="25"/>
  <c r="A672" i="25"/>
  <c r="A660" i="25"/>
  <c r="A640" i="25"/>
  <c r="A1028" i="25"/>
  <c r="A1014" i="25"/>
  <c r="A1001" i="25"/>
  <c r="A989" i="25"/>
  <c r="A980" i="25"/>
  <c r="A968" i="25"/>
  <c r="A956" i="25"/>
  <c r="A944" i="25"/>
  <c r="A931" i="25"/>
  <c r="A917" i="25"/>
  <c r="A904" i="25"/>
  <c r="A893" i="25"/>
  <c r="A878" i="25"/>
  <c r="A863" i="25"/>
  <c r="A840" i="25"/>
  <c r="A825" i="25"/>
  <c r="A820" i="25"/>
  <c r="A799" i="25"/>
  <c r="A789" i="25"/>
  <c r="A771" i="25"/>
  <c r="A760" i="25"/>
  <c r="A741" i="25"/>
  <c r="A728" i="25"/>
  <c r="A710" i="25"/>
  <c r="A696" i="25"/>
  <c r="A676" i="25"/>
  <c r="A665" i="25"/>
  <c r="A646" i="25"/>
  <c r="A635" i="25"/>
  <c r="A805" i="25"/>
  <c r="A793" i="25"/>
  <c r="A776" i="25"/>
  <c r="A766" i="25"/>
  <c r="A746" i="25"/>
  <c r="A733" i="25"/>
  <c r="A715" i="25"/>
  <c r="A702" i="25"/>
  <c r="A685" i="25"/>
  <c r="A671" i="25"/>
  <c r="A652" i="25"/>
  <c r="A639" i="25"/>
  <c r="A630" i="25"/>
  <c r="A625" i="25"/>
  <c r="A621" i="25"/>
  <c r="A617" i="25"/>
  <c r="A614" i="25"/>
  <c r="A607" i="25"/>
  <c r="A603" i="25"/>
  <c r="A599" i="25"/>
  <c r="A594" i="25"/>
  <c r="A588" i="25"/>
  <c r="A582" i="25"/>
  <c r="A579" i="25"/>
  <c r="A576" i="25"/>
  <c r="A573" i="25"/>
  <c r="A568" i="25"/>
  <c r="A563" i="25"/>
  <c r="A559" i="25"/>
  <c r="A552" i="25"/>
  <c r="A548" i="25"/>
  <c r="A540" i="25"/>
  <c r="A534" i="25"/>
  <c r="A528" i="25"/>
  <c r="A523" i="25"/>
  <c r="A518" i="25"/>
  <c r="A513" i="25"/>
  <c r="A507" i="25"/>
  <c r="A503" i="25"/>
  <c r="A499" i="25"/>
  <c r="A494" i="25"/>
  <c r="A485" i="25"/>
  <c r="A482" i="25"/>
  <c r="A479" i="25"/>
  <c r="A476" i="25"/>
  <c r="A473" i="25"/>
  <c r="A470" i="25"/>
  <c r="A467" i="25"/>
  <c r="A464" i="25"/>
  <c r="A461" i="25"/>
  <c r="A458" i="25"/>
  <c r="A455" i="25"/>
  <c r="A451" i="25"/>
  <c r="A448" i="25"/>
  <c r="A445" i="25"/>
  <c r="A442" i="25"/>
  <c r="A439" i="25"/>
  <c r="A436" i="25"/>
  <c r="A433" i="25"/>
  <c r="A430" i="25"/>
  <c r="A427" i="25"/>
  <c r="A424" i="25"/>
  <c r="A421" i="25"/>
  <c r="A418" i="25"/>
  <c r="A415" i="25"/>
  <c r="A412" i="25"/>
  <c r="A409" i="25"/>
  <c r="A406" i="25"/>
  <c r="A403" i="25"/>
  <c r="A400" i="25"/>
  <c r="A397" i="25"/>
  <c r="A394" i="25"/>
  <c r="A389" i="25"/>
  <c r="A386" i="25"/>
  <c r="A379" i="25"/>
  <c r="A372" i="25"/>
  <c r="A368" i="25"/>
  <c r="A361" i="25"/>
  <c r="A356" i="25"/>
  <c r="A352" i="25"/>
  <c r="A347" i="25"/>
  <c r="A343" i="25"/>
  <c r="A338" i="25"/>
  <c r="A332" i="25"/>
  <c r="A325" i="25"/>
  <c r="A327" i="25"/>
  <c r="A358" i="25"/>
  <c r="A371" i="25"/>
  <c r="A392" i="25"/>
  <c r="A399" i="25"/>
  <c r="A410" i="25"/>
  <c r="A417" i="25"/>
  <c r="A428" i="25"/>
  <c r="A435" i="25"/>
  <c r="A446" i="25"/>
  <c r="A454" i="25"/>
  <c r="A465" i="25"/>
  <c r="A472" i="25"/>
  <c r="A483" i="25"/>
  <c r="A498" i="25"/>
  <c r="A514" i="25"/>
  <c r="A527" i="25"/>
  <c r="A549" i="25"/>
  <c r="A562" i="25"/>
  <c r="A577" i="25"/>
  <c r="A586" i="25"/>
  <c r="A604" i="25"/>
  <c r="A619" i="25"/>
  <c r="A631" i="25"/>
  <c r="A341" i="25"/>
  <c r="A13" i="25"/>
  <c r="A16" i="25"/>
  <c r="A20" i="25"/>
  <c r="A25" i="25"/>
  <c r="A28" i="25"/>
  <c r="A31" i="25"/>
  <c r="A34" i="25"/>
  <c r="A37" i="25"/>
  <c r="A40" i="25"/>
  <c r="A45" i="25"/>
  <c r="A51" i="25"/>
  <c r="A56" i="25"/>
  <c r="A62" i="25"/>
  <c r="A67" i="25"/>
  <c r="A71" i="25"/>
  <c r="A76" i="25"/>
  <c r="A79" i="25"/>
  <c r="A84" i="25"/>
  <c r="A87" i="25"/>
  <c r="A91" i="25"/>
  <c r="A94" i="25"/>
  <c r="A97" i="25"/>
  <c r="A101" i="25"/>
  <c r="A111" i="25"/>
  <c r="A118" i="25"/>
  <c r="A125" i="25"/>
  <c r="A132" i="25"/>
  <c r="A138" i="25"/>
  <c r="A147" i="25"/>
  <c r="A152" i="25"/>
  <c r="A156" i="25"/>
  <c r="A163" i="25"/>
  <c r="A168" i="25"/>
  <c r="A174" i="25"/>
  <c r="A179" i="25"/>
  <c r="A186" i="25"/>
  <c r="A192" i="25"/>
  <c r="A197" i="25"/>
  <c r="A206" i="25"/>
  <c r="A212" i="25"/>
  <c r="A217" i="25"/>
  <c r="A222" i="25"/>
  <c r="A228" i="25"/>
  <c r="A234" i="25"/>
  <c r="A239" i="25"/>
  <c r="A246" i="25"/>
  <c r="A249" i="25"/>
  <c r="A254" i="25"/>
  <c r="A261" i="25"/>
  <c r="A266" i="25"/>
  <c r="A270" i="25"/>
  <c r="A275" i="25"/>
  <c r="A285" i="25"/>
  <c r="A290" i="25"/>
  <c r="A295" i="25"/>
  <c r="A301" i="25"/>
  <c r="A305" i="25"/>
  <c r="A310" i="25"/>
  <c r="A315" i="25"/>
  <c r="A322" i="25"/>
  <c r="A336" i="25"/>
  <c r="A353" i="25"/>
  <c r="A367" i="25"/>
  <c r="A387" i="25"/>
  <c r="A396" i="25"/>
  <c r="A407" i="25"/>
  <c r="A414" i="25"/>
  <c r="A425" i="25"/>
  <c r="A432" i="25"/>
  <c r="A443" i="25"/>
  <c r="A450" i="25"/>
  <c r="A462" i="25"/>
  <c r="A469" i="25"/>
  <c r="A480" i="25"/>
  <c r="A491" i="25"/>
  <c r="A508" i="25"/>
  <c r="A521" i="25"/>
  <c r="A542" i="25"/>
  <c r="A558" i="25"/>
  <c r="A574" i="25"/>
  <c r="A581" i="25"/>
  <c r="A600" i="25"/>
  <c r="A329" i="25"/>
  <c r="A349" i="25"/>
  <c r="A359" i="25"/>
  <c r="A382" i="25"/>
  <c r="A393" i="25"/>
  <c r="A404" i="25"/>
  <c r="A411" i="25"/>
  <c r="A422" i="25"/>
  <c r="A429" i="25"/>
  <c r="A440" i="25"/>
  <c r="A447" i="25"/>
  <c r="A459" i="25"/>
  <c r="A466" i="25"/>
  <c r="A477" i="25"/>
  <c r="A484" i="25"/>
  <c r="A505" i="25"/>
  <c r="A515" i="25"/>
  <c r="A536" i="25"/>
  <c r="A550" i="25"/>
  <c r="A569" i="25"/>
  <c r="A578" i="25"/>
  <c r="A596" i="25"/>
  <c r="A606" i="25"/>
  <c r="A615" i="25"/>
  <c r="A626" i="25"/>
  <c r="O16" i="26" l="1"/>
  <c r="P16" i="26" s="1"/>
  <c r="O22" i="26"/>
  <c r="P22" i="26" s="1"/>
  <c r="O17" i="26"/>
  <c r="P17" i="26" s="1"/>
  <c r="O13" i="26"/>
  <c r="P13" i="26" s="1"/>
  <c r="O19" i="26"/>
  <c r="P19" i="26" s="1"/>
  <c r="O14" i="26"/>
  <c r="P14" i="26" s="1"/>
  <c r="O20" i="26"/>
  <c r="P20" i="26" s="1"/>
  <c r="O15" i="26"/>
  <c r="P15" i="26" s="1"/>
  <c r="O21" i="26"/>
  <c r="P21" i="26" s="1"/>
  <c r="O12" i="26"/>
  <c r="P12" i="26" s="1"/>
  <c r="O18" i="26"/>
  <c r="P18" i="26" s="1"/>
  <c r="L17" i="26"/>
  <c r="M17" i="26" s="1"/>
  <c r="L12" i="26"/>
  <c r="M12" i="26" s="1"/>
  <c r="L18" i="26"/>
  <c r="M18" i="26" s="1"/>
  <c r="L14" i="26"/>
  <c r="M14" i="26" s="1"/>
  <c r="L22" i="26"/>
  <c r="M22" i="26" s="1"/>
  <c r="L15" i="26"/>
  <c r="M15" i="26" s="1"/>
  <c r="L16" i="26"/>
  <c r="M16" i="26" s="1"/>
  <c r="L13" i="26"/>
  <c r="M13" i="26" s="1"/>
  <c r="L19" i="26"/>
  <c r="M19" i="26" s="1"/>
  <c r="L20" i="26"/>
  <c r="M20" i="26" s="1"/>
  <c r="L21" i="26"/>
  <c r="M21" i="26" s="1"/>
  <c r="I15" i="26"/>
  <c r="J15" i="26" s="1"/>
  <c r="I21" i="26"/>
  <c r="J21" i="26" s="1"/>
  <c r="I16" i="26"/>
  <c r="J16" i="26" s="1"/>
  <c r="I22" i="26"/>
  <c r="J22" i="26" s="1"/>
  <c r="I12" i="26"/>
  <c r="J12" i="26" s="1"/>
  <c r="I18" i="26"/>
  <c r="J18" i="26" s="1"/>
  <c r="I13" i="26"/>
  <c r="J13" i="26" s="1"/>
  <c r="I19" i="26"/>
  <c r="J19" i="26" s="1"/>
  <c r="I14" i="26"/>
  <c r="J14" i="26" s="1"/>
  <c r="I17" i="26"/>
  <c r="J17" i="26" s="1"/>
  <c r="I20" i="26"/>
  <c r="J20" i="26" s="1"/>
  <c r="F14" i="26"/>
  <c r="G14" i="26" s="1"/>
  <c r="F20" i="26"/>
  <c r="G20" i="26" s="1"/>
  <c r="F15" i="26"/>
  <c r="G15" i="26" s="1"/>
  <c r="F21" i="26"/>
  <c r="G21" i="26" s="1"/>
  <c r="F22" i="26"/>
  <c r="G22" i="26" s="1"/>
  <c r="F17" i="26"/>
  <c r="G17" i="26" s="1"/>
  <c r="F16" i="26"/>
  <c r="G16" i="26" s="1"/>
  <c r="F18" i="26"/>
  <c r="G18" i="26" s="1"/>
  <c r="F12" i="26"/>
  <c r="G12" i="26" s="1"/>
  <c r="F13" i="26"/>
  <c r="G13" i="26" s="1"/>
  <c r="F19" i="26"/>
  <c r="G19" i="26" s="1"/>
  <c r="K7" i="24"/>
  <c r="K8" i="24"/>
  <c r="K9" i="24"/>
  <c r="K10" i="24"/>
  <c r="K11" i="24"/>
  <c r="K12" i="24"/>
  <c r="K13" i="24"/>
  <c r="K14" i="24"/>
  <c r="K15" i="24"/>
  <c r="K16" i="24"/>
  <c r="K17" i="24"/>
  <c r="K18" i="24"/>
  <c r="K19" i="24"/>
  <c r="K20" i="24"/>
  <c r="K22" i="24"/>
  <c r="K23" i="24"/>
  <c r="P11" i="26" l="1"/>
  <c r="M11" i="26"/>
  <c r="J11" i="26"/>
  <c r="G11" i="26"/>
  <c r="K7" i="23"/>
  <c r="K8" i="23"/>
  <c r="K9" i="23"/>
  <c r="K10" i="23"/>
  <c r="K11" i="23"/>
  <c r="K12" i="23"/>
  <c r="K13" i="23"/>
  <c r="K14" i="23"/>
  <c r="K15" i="23"/>
  <c r="Q11" i="26" l="1"/>
  <c r="K6" i="13"/>
  <c r="K7" i="13"/>
  <c r="K8" i="13"/>
  <c r="K9" i="13"/>
  <c r="K10" i="13"/>
  <c r="K11" i="13"/>
  <c r="K12" i="13"/>
  <c r="K13" i="13"/>
  <c r="K14" i="13"/>
  <c r="K15" i="13"/>
  <c r="K16" i="13"/>
  <c r="K17" i="13"/>
  <c r="K5" i="13"/>
</calcChain>
</file>

<file path=xl/sharedStrings.xml><?xml version="1.0" encoding="utf-8"?>
<sst xmlns="http://schemas.openxmlformats.org/spreadsheetml/2006/main" count="5266" uniqueCount="2281">
  <si>
    <t>Stt</t>
  </si>
  <si>
    <t>Chủ đề môn học</t>
  </si>
  <si>
    <t>Tên thiết bị</t>
  </si>
  <si>
    <t>Mục đích sử dụng</t>
  </si>
  <si>
    <t>Mô tả chi tiết</t>
  </si>
  <si>
    <t>Sửa đổi TT 26</t>
  </si>
  <si>
    <t>GV</t>
  </si>
  <si>
    <t>HS</t>
  </si>
  <si>
    <t>ĐVT</t>
  </si>
  <si>
    <t>Định mức theo thông tư quy định</t>
  </si>
  <si>
    <t>Số lượng đơn vị đăng ký</t>
  </si>
  <si>
    <t>Ghi chú</t>
  </si>
  <si>
    <t>I</t>
  </si>
  <si>
    <t>MÔN NGỮ VĂN (Tranh ảnh có kích thước (540x790) mm, dung sai 10mm, in trên giấy couché, định lượng 200g/m2, cán láng OPP mờ. Các tranh dành cho GV có thể thay thế bằng tranh điện tử hoặc phần mềm)</t>
  </si>
  <si>
    <t xml:space="preserve">Chủ đề 1. Đọc </t>
  </si>
  <si>
    <t>Chủ đề 2: Viết</t>
  </si>
  <si>
    <t>II</t>
  </si>
  <si>
    <t xml:space="preserve">VIDEO/CLIP/PHIM (Tư liệu dạy học điện tử) </t>
  </si>
  <si>
    <t xml:space="preserve">Bộ học liệu điện tử hỗ trợ giáo viên </t>
  </si>
  <si>
    <t>Giúp giáo viên xây dựng kế hoạch dạy học (giáo án) điện tử phù hợp với Chương trình Ngữ văn ở mỗi lớp.</t>
  </si>
  <si>
    <r>
      <t>Bộ học liệu điện tử được xây dựng theo Chương trình</t>
    </r>
    <r>
      <rPr>
        <b/>
        <sz val="11"/>
        <color indexed="10"/>
        <rFont val="Times New Roman"/>
        <family val="1"/>
      </rPr>
      <t xml:space="preserve"> môn Ngữ văn mới</t>
    </r>
    <r>
      <rPr>
        <sz val="11"/>
        <color indexed="8"/>
        <rFont val="Times New Roman"/>
        <family val="1"/>
      </rPr>
      <t xml:space="preserve"> (CTGDPT 2018), có hệ thống học liệu điện tử (hình ảnh, bản đồ, sơ đồ, lược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chức năng:
- Chức năng hỗ trợ soạn giáo án điện tử;
- Chức năng hướng dẫn chuẩn bị bài giảng điện tử;
- Chức năng hướng dẫn và chuẩn bị và sử dụng học liệu điện tử (hình ảnh, bản đồ, sơ đồ, lược đồ, âm thanh, hình ảnh);
- Chức năng hướng dẫn và chuẩn bị các bài tập;
- Chức năng hỗ trợ chuẩn bị công tác đánh giá.</t>
    </r>
  </si>
  <si>
    <t>x</t>
  </si>
  <si>
    <t>01/GV</t>
  </si>
  <si>
    <t>Dùng chung cho các lớp 6,7,8,9</t>
  </si>
  <si>
    <t>Tác phẩm Nam quốc sơn hà (Thời Lý)</t>
  </si>
  <si>
    <t xml:space="preserve">Video/clip/ phim tư liệu về tác phẩm  Nam quốc sơn hà </t>
  </si>
  <si>
    <t>Minh hoạ và phục vụ cho hoạt động tìm hiểu về tác phẩm  Nam quốc sơn hà.</t>
  </si>
  <si>
    <t>Cung cấp tư liệu dạy học đọc hiểu tác phẩm Nam quốc sơn hà, gồm:
- Giới thiệu triều đại nhà Lý, đặc biệt là công cuộc chống quân Tống, bảo vệ chủ quyền đất nước;
- Hình ảnh trang sách có in bài thơ Nam quốc sơn hà (nguyên tác và bản dich) có kèm giọng đọc bài thơ (cả phiên âm chữ Hán và bản dịch thơ) kèm lời bình luận về tác phẩm;
-  Ý kiến phát biểu của một số nhà phê bình văn học về ý nghĩa và giá trị của bài thơ trong lịch sử Việt Nam.</t>
  </si>
  <si>
    <t>Bộ</t>
  </si>
  <si>
    <t>Dùng cho lớp 8, 9</t>
  </si>
  <si>
    <t>Tác phẩm Hịch tướng sĩ của Trần Quốc Tuấn</t>
  </si>
  <si>
    <t>Video/clip/ phim tư liệu về tác phẩm Hịch tướng sĩ</t>
  </si>
  <si>
    <t>Minh hoạ và phục vụ cho hoạt động tìm hiểu về tác phẩm Hịch tướng sĩ.</t>
  </si>
  <si>
    <t>Cung cấp tư liệu dạy học đọc hiểu tác phẩm Hịch tướng sĩ, bao gồm: 
- Giới thiệu về triều đại nhà Trần và 3 lần chống giặc Nguyên Mông;
- Giới thiệu về tác giả Trần Quốc Tuấn (danh tướng kiệt xuất của dân tộc, chỉ huy quân đội đánh tan 2 cuộc xâm lược của quân Nguyên – Mông);
-  Ý kiến phát biểu của một số nhà phê bình văn học nói về tác phẩm Hịch tướng sĩ (hoàn cảnh sáng tác, thể loại, giá trị nội dung và nghệ thuật);
- Giọng đọc diễn cảm một số trích đoạn tiêu biểu trong bài Hịch tướng sĩ và lời bình luận tác phẩm.</t>
  </si>
  <si>
    <t>Tác phẩm 
- Bình Ngô đại cáo của Nguyễn Trãi.
- Thơ Nguyễn Trãi</t>
  </si>
  <si>
    <t>Video/clip/ phim tư liệu về các tác phẩm Bình Ngô đại cáo và thơ Nôm của Nguyễn Trãi</t>
  </si>
  <si>
    <t>Minh hoạ, phục vụ cho hoạt động dạy đọc hiểu các tác phẩm Bình Ngô đại cáo và thơ Nôm của Nguyễn Trãi.</t>
  </si>
  <si>
    <t>Cung cấp tư liệu dạy học đọc hiểu tác phẩm Bình Ngô đại cáo, bao gồm:
- Giới thiệu về vai trò của Nguyễn Trãi trong cuộc khởi nghĩa Lam Sơn;
- Giới thiệu về tác giả Nguyễn Trãi (nhà chính trị, nhà thơ, nhà văn lớn nhất ở triều đại nhà Lê);
- Ý kiến phát biểu của một số nhà phê bình văn học nhận định, đánh giá về và tác phẩm Bình Ngô đại cáo (hoàn cảnh sáng tác, thể loại, giá trị nội dung và nghệ thuật);
-  Ý kiến phát biểu của một số nhà phê bình văn học về thơ Nguyễn Trãi;
- Giọng đọc diễn cảm một số trích đoạn tiêu biểu trong bài Bình Ngô đại cáo; giọng đọc/lời bình luận một số bài thơ Nôm tiêu biểu.</t>
  </si>
  <si>
    <t>Truyện dân gian</t>
  </si>
  <si>
    <t>Video/clip/ phim tư liệu về Văn học dân gian Việt Nam</t>
  </si>
  <si>
    <t>Minh hoạ, phục vụ cho hoạt động tìm hiểu  Văn học dân gian Việt Nam.</t>
  </si>
  <si>
    <t>Cung cấp tư liệu dạy học đọc hiểu các thể loại truyện dân gian:
- Lời thuyết minh hoặc ý kiến phân tích của các nhà nghiên cứu văn học dân gian về một số yếu tố của truyện truyền thuyết, cổ tích, như: cốt truyện, nhân vật, lời  người kể chuyện và lời nhân vật (có xen hình ảnh minh hoạ từ các truyện tranh hoặc các trích đoạn phim hoạt hình được chuyển thể từ:
+ Truyện truyền thuyết;
+ Truyện cổ tích;
+ Tuyện ngụ ngôn;
+ Truyện cười;
- Một số ý kiến đánh giá chung của các nhà nghiên cứu, phê bình văn học về kho tàng truyện dân gian Việt Nam.</t>
  </si>
  <si>
    <t>Dùng cho lớp 6, 7, 8</t>
  </si>
  <si>
    <r>
      <t>Tác phẩm  Truyện Kiều</t>
    </r>
    <r>
      <rPr>
        <i/>
        <sz val="11"/>
        <color indexed="8"/>
        <rFont val="Times New Roman"/>
        <family val="1"/>
      </rPr>
      <t xml:space="preserve"> </t>
    </r>
    <r>
      <rPr>
        <sz val="11"/>
        <color indexed="8"/>
        <rFont val="Times New Roman"/>
        <family val="1"/>
      </rPr>
      <t>của Nguyễn Du</t>
    </r>
  </si>
  <si>
    <t>Video/clip/ phim tư liệu về tác phẩm Truyện Kiều của Nguyễn Du</t>
  </si>
  <si>
    <t>Minh hoạ, phục vụ cho hoạt động dạy đọc hiểu tác phẩm Truyện Kiều của Nguyễn Du.</t>
  </si>
  <si>
    <t>Cung cấp tư liệu dạy học đọc hiểu tác phẩm Truyện Kiều, bao gồm:
- Giới thiệu về bối cảnh xã hội ở triều đại cuối nhà Hậu Lê – đầu nhà Tây Sơn (hoặc triều đại Gia Long);
- Giới thiệu khái quát cuộc đời, sự nghiệp, tài năng của đại thi hào dân tộc Nguyễn Du;
- Ý kiến phát biểu của một số nhà phê bình văn học nhận định giá trị nội dung và nghệ thuật của Truyện Kiều.</t>
  </si>
  <si>
    <t>Tác giả Hồ Xuân Hương</t>
  </si>
  <si>
    <t>Video/clip/ phim tư liệu về thơ Nôm của Hồ Xuân Hương</t>
  </si>
  <si>
    <t>Minh hoạ,  phục vụ cho hoạt động tìm hiểu về thơ Nôm của Hồ Xuân Hương</t>
  </si>
  <si>
    <t xml:space="preserve">Cung cấp tư liệu dạy học đọc hiểu thơ Nôm của Hồ Xuân Hương:
- Tư liệu về bối cảnh thời đại (cuối thế kỉ XVIII – đầu thế kỉ XIX)  kết hợp phụ đề hoặc giọng đọc/ bình luận một số bài thơ Nôm của Hồ Xuân Hương phản ánh thời cuộc và thân phận người phụ nữ; 
- Ý kiến của một số nhà nghiên cứu, phê bình văn học về nghệ thuật thơ Nôm của Hồ Xuân Hương. </t>
  </si>
  <si>
    <t>Tác giả  Nguyễn Đình Chiểu</t>
  </si>
  <si>
    <t xml:space="preserve">Video/clip/ phim tư liệu về thơ Nôm của Nguyễn Đình Chiểu </t>
  </si>
  <si>
    <t xml:space="preserve"> Minh hoạ, phục vụ cho hoạt động tìm hiểu về thơ Nôm của Nguyễn Đình Chiểu</t>
  </si>
  <si>
    <t>Cung cấp tư liệu dạy học đọc hiểu thơ Nôm của Nguyễn Đình Chiểu:
- Tư liệu về bối cảnh thời đại xã hội Việt Nam nửa cuối thế kỉ XIX;
- Tư liệu về quê hương Nguyễn Đình Chiểu, về thân thế và sự nghiệp Nguyễn Đình Chiểu, kết hợp phụ đề hoặc giọng đọc/bình luận một số bài thơ phản ánh thời cuộc, cốt cách Nguyễn Đình Chiểu ở mỗi chặng đường đời; 
- Ý kiến của một số nhà nghiên cứu, phê bình văn học về giá trị nội dung và đặc sắc nghệ thuật thơ Nôm của Nguyễn Đình Chiểu.</t>
  </si>
  <si>
    <t>Tác giả  Nguyễn Khuyến</t>
  </si>
  <si>
    <t xml:space="preserve">Video/clip/ phim tư liệu về thơ Nôm của Nguyễn Khuyến </t>
  </si>
  <si>
    <t>Cung cấp tư liệu dạy học đọc hiểu thơ Nôm của Nguyễn Khuyến:
- Tư liệu về bối cảnh thời đại xã Việt Nam nửa cuối thế kỉ XIX đầu thế kỉ XX;
- Tư liệu về quê hương Hà Nam của Nguyễn Khuyến, về thân thế và sự nghiệp Nguyễn Khuyến,  kết hợp phụ đề hoặc giọng đọc/bình luận một số bài thơ Nôm phản ánh cảnh vật làng quê Bắc bộ, cảnh nước mất nhà tan, cốt cách, tâm sự của Nguyễn Khuyến;
- Ý kiến của một số nhà nghiên cứu, phê bình văn học về giá trị nội dung và đặc sắc nghệ thuật thơ Nôm của Nguyễn Khuyến.</t>
  </si>
  <si>
    <t>Tác giả Nguyễn Ái Quốc - Hồ Chí Minh</t>
  </si>
  <si>
    <t>Video/clip/ phim tư liệu về thơ văn của Chủ tịch Hồ Chí Minh</t>
  </si>
  <si>
    <t>Minh hoạ, phục vụ cho hoạt động tìm hiểu về thơ văn của Chủ tịch Hồ Chí Minh</t>
  </si>
  <si>
    <t>Cung cấp tư liệu dạy học đọc hiểu thơ văn Nguyễn Ái Quốc - Hồ Chí Minh:
- Tư liệu về thời đại, cuộc đời, thân thế, sự nghiệp của Chủ tịch Hồ Chí Minh; 
- Tư liệu về sự nghiệp sáng tác thơ văn của  Nguyễn Ái Quốc - Hồ Chí Minh;
- Ý kiến của một số nhà nghiên cứu, phê bình văn học về thơ văn Nguyễn Ái Quốc - Hồ Chí Minh (quan điểm sáng tác, thể loại, tư tương và nghệ thuật), kết hợp phụ đề hoặc giọng đọc/bình luận một số bài thơ, đoạn văn trong các tác phẩm của Nguyễn Ái Quốc - Hồ Chí Minh.</t>
  </si>
  <si>
    <t>Dùng cho lớp 6, 7, 8, 9</t>
  </si>
  <si>
    <t>Tác giả  Nam Cao</t>
  </si>
  <si>
    <t>Video/clip/ phim tư liệu tìm hiểu  truyện ngắn của Nam Cao</t>
  </si>
  <si>
    <t>Minh hoạ, phục vụ cho hoạt động tìm hiểu  truyện ngắn của Nam Cao</t>
  </si>
  <si>
    <t>Cung cấp tư liệu dạy học đọc hiểu truyện ngắn Nam Cao:
- Tư liệu về bối cảnh xã hội Việt Nam giai đoạn trước Cách mạng tháng Tám và dòng văn học hiện thực giai đoạn 1930-1945; 
-  Ý kiến của một số nhà nghiên cứu, phê bình văn học về nhà văn Nam Cao (một trong những cây bút hiện thực xuất sắc nhất của văn học hiện thực trước Cách mạng), ý kiến bình luận về giá trị nội dung và đặc sắc nghệ thuật của truyện ngắn Nam Cao;
- Tư liệu/trích đoạn một số bộ phim chuyển thể từ truyện ngắn Nam Cao.</t>
  </si>
  <si>
    <t>Tác giả Xuân Diệu</t>
  </si>
  <si>
    <t>Video/clip/ phim tư liệu về thơ của Xuân Diệu trước Cách mạng tháng Tám</t>
  </si>
  <si>
    <t>Minh hoạ, phục vụ cho hoạt động tìm hiểu về thơ của Xuân Diệu trước Cách mạng tháng Tám</t>
  </si>
  <si>
    <t>Cung cấp tư liệu dạy học đọc hiểu thơ Xuân Diệu:
- Tư liệu về bối cảnh xã hội Việt Nam giai đoạn trước Cách mạng tháng Tám và phong trào Thơ mới;
-  Ý kiến của một số nhà nghiên cứu, phê bình văn học về thơ Xuân Diệu trước Cách mạng tháng Tám; kết hợp phụ đề hoặc giọng đọc/ bình luận một số câu thơ/bài thơ đặc trưng cho phong cách thơ Xuân Diệu.</t>
  </si>
  <si>
    <t>Tác giả  Tố Hữu</t>
  </si>
  <si>
    <t>Video/clip/ phim tư liệu về thơ của Tố Hữu trước và sau Cách mạng tháng Tám</t>
  </si>
  <si>
    <t>Minh hoạ, phục vụ cho hoạt động tìm hiểu về thơ của Tố Hữu trước và sau Cách mạng tháng Tám.</t>
  </si>
  <si>
    <t>Cung cấp tư liệu dạy học đọc hiểu thơ Tố Hữu:
- Tư liệu về bối cảnh xã hội Việt Nam giai đoạn trước và sau Cách mạng tháng Tám và thơ văn Cách mạng;
-  Ý kiến của một số nhà nghiên cứu, phê bình văn học về thơ Tố Hữu; kết hợp phụ đề hoặc giọng đọc/bình luận một số câu thơ/bài thơ đặc trưng cho phong cách thơ Tố Hữu.</t>
  </si>
  <si>
    <t>Tác giả  Nguyễn Huy Tưởng</t>
  </si>
  <si>
    <t xml:space="preserve">Video/clip/ phim tư liệu về tác giả Nguyễn Huy Tưởng </t>
  </si>
  <si>
    <t>Minh hoạ, phục vụ cho hoạt động tìm hiểu về tác giả  Nguyễn Huy Tưởng.</t>
  </si>
  <si>
    <t xml:space="preserve">Những đoạn phim tư liệu về tác giả, hoàn cảnh sáng tác và những vấn đề được nêu ra trong kịch của Nguyễn Huy Tưởng. </t>
  </si>
  <si>
    <t>MÔN TOÁN</t>
  </si>
  <si>
    <t>A</t>
  </si>
  <si>
    <t>THIẾT BỊ DÙNG CHUNG</t>
  </si>
  <si>
    <t>B</t>
  </si>
  <si>
    <t>THIẾT BỊ THEO CÁC CHỦ ĐỀ</t>
  </si>
  <si>
    <t>MÔ HÌNH</t>
  </si>
  <si>
    <t>HÌNH  HỌC VÀ ĐO LƯỜNG</t>
  </si>
  <si>
    <t>Giúp HS thực hành nhận biết, mô tả hình dạng và đặc điểm hình chóp tam giác đều, hình chóp tứ giác đều.</t>
  </si>
  <si>
    <t>- 01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t>
  </si>
  <si>
    <t>bộ</t>
  </si>
  <si>
    <t>08/GV</t>
  </si>
  <si>
    <t>Dùng cho lớp 8</t>
  </si>
  <si>
    <t>Giúp HS thực hành nhận biết, mô tả hình dạng và đặc điểm hình trụ, hình nón, hình cầu</t>
  </si>
  <si>
    <t>- 01 hình trụ đường kính đáy 100mm, cao 150mm, độ dày của vật liệu là 2mm.
- 01 hình nón đường kính đáy 100mm, cao 150mm, độ dày của vật liệu là 2mm.
- 01 hình cầu đuờng kính ngoài 100mm.
- 01 hình trụ đuờng kính trong 100mm, cao 110mm. 
- 01 phễu có đường kính miệng phễu 60mm.
- 01 mô hình động dạng khối tròn xoay gồm động cơ nhỏ có trục thẳng đứng, quay tròn được và dễ gắn các mảnh hình: hình tròn, hình tam giác cân, hình chữ nhật bằng nhựa màu.
Tất cả các thiết bị trên được làm bằng nhựa, màu sắc tươi sáng, không cong vênh, an toàn với người sử dụng.</t>
  </si>
  <si>
    <t>Dùng cho lớp 9</t>
  </si>
  <si>
    <t>PHẦN MỀM (Phải sử dụng phần mềm không vi phạm bản quyền)</t>
  </si>
  <si>
    <t>Hình học và đo lường</t>
  </si>
  <si>
    <t>Phần mềm toán học</t>
  </si>
  <si>
    <t>Phần mềm toán học hỗ trợ học sinh khám phá, hình thành, thực hành, luyện tập các kiến thức hình học.</t>
  </si>
  <si>
    <t xml:space="preserve">Phần mềm toán học đảm bảo hỗ trợ HS thực hành vẽ hình và thiết kế đồ hoạ liên quan đến: tam giác đều, hình vuông, hình chữ nhật, hình thoi, hình bình hành, hình thang cân, hình đối xứng; tia phân giác của một góc, đường trung trực của một đoạn thẳng, các đường đặc biệt trong tam giác; hình đồng dạng; đường tròn, tam giác vuông, đa giác đều. </t>
  </si>
  <si>
    <t>Thống kê và Xác suất</t>
  </si>
  <si>
    <t>Phần mềm toán học hỗ trợ học sinh khám phá, hình thành, thực hành, luyện tập các kiến thức Thống kê và Xác suất.</t>
  </si>
  <si>
    <t>Phần mềm toán học đảm bảo hỗ trợ HS thực hành vẽ biểu đồ tranh; biểu đồ dạng cột/cột kép; tổ chức dữ liệu vào biểu đồ hình quạt tròn (pie chart); biểu đồ đoạn thẳng (line graph); xác định được tần số; vẽ bảng tần số, biểu đồ tần số, bảng tần số tương đối, biểu đồ tần số tương đối; mô tả thí nghiệm ngẫu nhiên.
Phần mềm toán học đảm bảo hỗ trợ HS thực hành tính số đặc trưng đo xu thế trung tâm và đo mức độ phân tán cho mẫu số liệu không ghép nhóm, ghép nhóm; tính xác suất; tính phân bố nhị thức, tính toán thống kê.</t>
  </si>
  <si>
    <t>III</t>
  </si>
  <si>
    <t>MÔN NGOẠI NGỮ</t>
  </si>
  <si>
    <t>Thiết bị dạy học ngoại ngữ thông dụng (lựa chọn 1)</t>
  </si>
  <si>
    <t>Đài đĩa CD</t>
  </si>
  <si>
    <t>Phát các học liệu âm thanh</t>
  </si>
  <si>
    <t>- Phát các loại đĩa CD có các định dạng phổ thông;
- Có cổng USB và/hoặc thẻ nhớ;
- Có chức năng nhớ, tua tiến, tua lùi, tạm dừng;
- Đài AM, FM;
- Nguồn điện: AC 110-220V/50 Hz, sử dụng được pin.</t>
  </si>
  <si>
    <t>Chiếc</t>
  </si>
  <si>
    <t>Có thể sử dụng thiết bị dùng chung</t>
  </si>
  <si>
    <t xml:space="preserve">Đầu đĩa </t>
  </si>
  <si>
    <t>Phát học liệu hình ảnh và âm thanh cho các hoạt động nghe và nói.</t>
  </si>
  <si>
    <t>- Loại thông dụng;
- Đọc đĩa DVD, VCD/CD, CD–RW và các chuẩn thông dụng khác;
- Có cổng kết nối USB, thẻ nhớ;
- Tín hiệu ra dưới dạng AV, HDMI;
- Chức năng tua tiến, tua lùi, tạm dừng;
- Điều khiển từ xa;
- Nguồn điện: 90–240V/50 Hz.</t>
  </si>
  <si>
    <t>Máy chiếu (hoặc Màn hình hiển thị)</t>
  </si>
  <si>
    <t>Kết nối với máy tinh và các thiết bị khác để phát âm thanh hình ảnh.</t>
  </si>
  <si>
    <t>Máy chiếu:
-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
Màn hình hiển thị:
Loại thông dụng, màn hình tối thiểu 50 inch, Full HD;
- Có đủ cổng kết nối phù hợp;
- Có ngôn ngữ hiển thị Tiếng Việt;
- Điều khiển từ xa;
- Nguồn điện: AC 90-220V/50Hz.</t>
  </si>
  <si>
    <t xml:space="preserve">Bộ máy vi tính để bàn/hoặc máy tính xách tay </t>
  </si>
  <si>
    <t>Kết nối với các thiết bị ngoại vi để trình chiếu bài giảng</t>
  </si>
  <si>
    <t>- Loại thông dụng có cấu hình tối thiểu cài đặt được các hệ điều hành và các phần mềm dạy học ngoại ngữ, thời điểm sản xuất không quá 2 năm so với thời điểm trang bị thiết bị;
- Màn hình tối thiểu: 17 inch (máy tính để bàn), 14 inch (máy tính xách tay);
- Có các cổng kết nối tối thiểu: VGA, HDMI, USB, LAN, Wifi và Bluetooth.</t>
  </si>
  <si>
    <t>Thiết bị âm thanh đa năng di động</t>
  </si>
  <si>
    <t>Phát các học liệu âm thanh và trợ âm cho giáo viên</t>
  </si>
  <si>
    <t>- Tích hợp được nhiều tính năng âm ly, loa, micro, đọc các định dạng DVD, CD, SD, USB trên thiết bị;
- Kết nối line-in, audio in, bluetooth với nguồn phát âm thanh;
- Công suất phù hợp với lớp học;
- Kèm theo micro;
- Nguồn điện: AC 220V/50Hz; DC, có ắc quy/pin sạc.</t>
  </si>
  <si>
    <t xml:space="preserve">Bộ học liệu điện tử </t>
  </si>
  <si>
    <t xml:space="preserve">Hỗ trợ giáo viên xây dựng kế hoạch bài dạy, giáo án (điện tử), bài giảng (điện tử), học liệu (điện tử), bài tập, bài kiểm tra đánh giá. </t>
  </si>
  <si>
    <t>Hệ thống thiết bị dạy học ngoại ngữ chuyên dụng (lựa chọn 2) (Được trang bị và lắp đặt trong một phòng học bộ môn Ngoại ngữ)</t>
  </si>
  <si>
    <t>Máy chiếu đa năng (hoặc Màn hình hiển thị)</t>
  </si>
  <si>
    <t>Kết nối với máy tính và các thiết bị khác để trình chiếu hoặc phát học liệu âm thanh hình ảnh.</t>
  </si>
  <si>
    <t>Máy chiếu:
-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
Màn hình hiển thị:
Loại thông dụng, màn hình tối thiểu 50 inch, Full HD.
- Có đủ cổng kết nối phù hợp;
- Có ngôn ngữ hiển thị Tiếng Việt;
- Điều khiển từ xa;
- Nguồn điện: AC 90-220V/50Hz.</t>
  </si>
  <si>
    <t>Thu, phát, khuếch đại âm thanh.</t>
  </si>
  <si>
    <t>Phụ kiện</t>
  </si>
  <si>
    <t>Dùng để cung cấp điện cho các thiết bị và kết nối tín hiệu giữa các thiết bị.</t>
  </si>
  <si>
    <t>Hệ thống cáp điện và cáp tín hiệu đồng bộ (hoặc hệ thống thiết bị kết nối không dây), đủ cho cả hệ thống.</t>
  </si>
  <si>
    <t xml:space="preserve">Đầu mục phụ kiện lắp cho máy chiếu,  máy tính, thiết bị ngoại ngữ chuyện dụng </t>
  </si>
  <si>
    <t>Thiết bị cho học sinh</t>
  </si>
  <si>
    <t>Hỗ trợ học sinh học ngoại ngữ.</t>
  </si>
  <si>
    <t>Bao gồm:
- Khối thiết bị điều khiển: tối thiểu có các phím bấm để trả lời trắc nghiệm, điều chỉnh âm lượng, lựa chọn kênh âm thanh nghe, gọi giáo viên; 
- Tai nghe có micro;
- Kết nối, tiếp nhận được các điều khiển từ thiết bị của giáo viên.</t>
  </si>
  <si>
    <t>01/HS</t>
  </si>
  <si>
    <t>Thiết bị dạy cho giáo viên</t>
  </si>
  <si>
    <t>Hỗ trợ giáo viên thực hiện dạy học ngoại ngữ.</t>
  </si>
  <si>
    <t xml:space="preserve">Kết nối với các thiết bị ngoại vi để trình chiếu bài giảng. </t>
  </si>
  <si>
    <t>- Loại thông dụng, có cấu hình tối thiểu cài đặt được các hệ điều hành và các phần mềm dạy học ngoại ngữ, thời điểm trang bị máy tính không quá 2 năm so với thời điểm sản xuất;
- Màn hình tối thiểu: 17 inch (máy tính để bàn), 14 inch (máy tính xách tay);
- Có các cổng kết nối tối thiểu: VGA, HDMI, USB, LAN, Wifi và Bluetooth.</t>
  </si>
  <si>
    <t xml:space="preserve"> Khối thiết bị điều khiển của giáo viên</t>
  </si>
  <si>
    <t>Kết nối thiết bị của giáo viên và học sinh. Điều khiển, tổ chức dạy học.</t>
  </si>
  <si>
    <t>Bao gồm các khối chức năng: 
- Khuếch đại và xử lý tín hiệu;
- Tai nghe có micro;
- Bộ đọc và ghi bài giảng của giáo viên: Tối thiểu có cổng cắm USB, khe cắm thẻ nhớ;
- Phần mềm điều khiển;
- Có thể kết nối được âm thanh, hình ảnh và máy chiếu vật thể.
Tối thiểu phải đảm bảo các chức năng: 
- Có giao diện thể hiện các vị trí của học sinh trong lớp;
- Có thể kết nối tới khối thiết bị điều khiển của học sinh để truyền âm thanh từ giáo viên tới một học sinh, một nhóm học sinh bất kỳ hoặc cả lớp;
- Có thể kết nối tới khối thiết bị điều khiển của học sinh để truyền âm thanh từ một học sinh bất kỳ trong lớp học tới một hoặc một nhóm học sinh khác;
- Có thể chia lớp học thành nhiều nhóm để thực hành giao tiếp đồng thời;
- Có thể tạo tối thiểu hai kênh âm thanh độc lập để học sinh lựa chọn và luyện nghe;
- Giúp giáo viên có thể thực hiện các bài kiểm tra trắc nghiệm.</t>
  </si>
  <si>
    <t>Bàn, ghế dùng cho giáo viên</t>
  </si>
  <si>
    <t>Giáo viên sử dụng trong quá trình dạy học.</t>
  </si>
  <si>
    <t xml:space="preserve">Thiết kế phù hợp để lắp đặt thiết bị dạy học ngoại ngữ dành cho giáo viên. </t>
  </si>
  <si>
    <t>Bàn, ghế dùng cho học sinh</t>
  </si>
  <si>
    <t>Học sinh sử dụng trong quá trình học tập.</t>
  </si>
  <si>
    <t xml:space="preserve">Thiết kế phù hợp để lắp đặt thiết bị dạy học ngoại ngữ dành cho học sinh. </t>
  </si>
  <si>
    <t xml:space="preserve">Nơi chưa có điều kiện có thể sử dụng 01 bộ/02HS </t>
  </si>
  <si>
    <t>Hệ thống thiết bị dạy học ngoại ngữ chuyên dụng có máy tính của học sinh (lựa chọn 3)</t>
  </si>
  <si>
    <t xml:space="preserve">Thiết bị dạy cho giáo viên </t>
  </si>
  <si>
    <t>Máy chiếu đa năng hoặc Màn hình hiển thị</t>
  </si>
  <si>
    <t>Kết nối với máy tinh và các thiết bị khác để trình chiếu hoặc phát học liệu âm thanh, hình ảnh.</t>
  </si>
  <si>
    <t>Máy chiếu: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
Màn hình hiển thị:
Loại thông dụng, màn hình tối thiểu 50 inch, Full HD.
- Có đủ cổng kết nối phù hợp;
- Có ngôn ngữ hiển thị Tiếng Việt;
- Điều khiển từ xa;
- Nguồn điện: AC 90-220V/50Hz.</t>
  </si>
  <si>
    <t>Sử dụng trong tình huống giáo viên phát âm thanh chung cho cả lớp nghe.</t>
  </si>
  <si>
    <t>Dùng để cung cấp điện cho các thiết bị và mạng cho máy tính.</t>
  </si>
  <si>
    <t>Hệ thống cáp điện và cáp mạng đủ cho cả hệ thống (hoặc hệ thống thiết bị kết nối không dây).</t>
  </si>
  <si>
    <t xml:space="preserve">Hỗ trợ giáo viên xây dựng kế hoạch dạy học, giáo án (điện tử), bài giảng (điện tử), học liệu (điện tử), bài tập, bài kiểm tra đánh giá. </t>
  </si>
  <si>
    <t>IV</t>
  </si>
  <si>
    <t>MÔN GIÁO DỤC CÔNG DÂN (Tranh có kích thước (720x1020) mm, in offset 4 màu trên giấy couché có định lượng 200g/m2, cán láng OPP mờ)</t>
  </si>
  <si>
    <t>TRANH ẢNH</t>
  </si>
  <si>
    <t>Chủ đề 1: Yêu nước</t>
  </si>
  <si>
    <t>Tự hào về truyền thống dân tộc Việt Nam</t>
  </si>
  <si>
    <t>Bộ tranh về truyền thống dân tộc Việt Nam</t>
  </si>
  <si>
    <t xml:space="preserve">Giáo dục HS tự hào về truyền thống dân tộc Việt Nam </t>
  </si>
  <si>
    <t>Bộ tranh gồm 03 tờ. Nội dung tranh thể hiện:
- Truyền thống giữ nước: hình ảnh chiến sĩ đang bảo vệ biên cương, hải đảo;
- Truyền thống văn hóa: Lễ hội đền Hùng;
- Truyền thống hiếu học: Hình ảnh Văn miếu Quốc Tử Giám.</t>
  </si>
  <si>
    <t>Chủ đề 2: Nhân ái</t>
  </si>
  <si>
    <t>Chủ đề 3: Chăm chỉ</t>
  </si>
  <si>
    <t>Lao động cần cù, sáng tạo</t>
  </si>
  <si>
    <t>Tranh thể hiện lao động cần cù, sáng tạo</t>
  </si>
  <si>
    <t>HS nhận biết được biểu hiện lao động cần cù và sáng tạo.</t>
  </si>
  <si>
    <t>Tranh gồm 01 tờ. Nội dung tranh thể hiện: Nhóm HS đang cần cù chế tạo rôbot.</t>
  </si>
  <si>
    <t>Tờ</t>
  </si>
  <si>
    <t>Chủ đề 4: Trách nhiệm</t>
  </si>
  <si>
    <t>Bảo vệ môi trường và tài nguyên thiên nhiên</t>
  </si>
  <si>
    <t>Bộ tranh về bảo vệ môi trường và tài nguyên thiên nhiên</t>
  </si>
  <si>
    <t>HS nhận biết được những hành vi đúng, chưa đúng trong bảo vệ môi trường và tài nguyên thiên nhiên .</t>
  </si>
  <si>
    <t>Bộ tranh gồm 02 tờ. Nội dung tranh thể hiện:
1. Hành vi đúng: Mọi người tham gia tết trồng cây.
2. Hành vi chưa đúng trong bảo vệ môi trường: chặt phá cây, săn bắt động vật hoang dã.</t>
  </si>
  <si>
    <t>Chủ đề 5: Kĩ năng nhận thức, quản lí bản thân</t>
  </si>
  <si>
    <t>Xác định mục tiêu cá nhân</t>
  </si>
  <si>
    <t>Bộ tranh về xác định mục tiêu cá nhân của HS</t>
  </si>
  <si>
    <t>HS biết được cách xác định mục tiêu cá nhân và lập kế hoạch để thực hiện mục tiêu đó.</t>
  </si>
  <si>
    <t>Bộ tranh gồm 02 tờ. Nội dung tranh thể hiện: 
1. Sơ đồ cách xác định mục tiêu cá nhân gồm các bước:
- Tầm quan trọng của mục tiêu;
- Đo lường mục tiêu;
- Các yếu tố đảm bảo mục tiêu: nguồn lực, phương tiện, nhân lực;
- Dự đoán rủi ro có thể gặp và cách khắc phục;
- Thời gian thực hiện. 
2. Sơ đồ cách lập kế hoạch để thực hiện mục tiêu:
- Xác định khối lượng công việc cụ thể cần làm, phương tiện cần thiết, nhân lực thực hiện;
- Mốc thời gian phải hoàn thành;
- Đánh giá và điều chỉnh kế hoạch.</t>
  </si>
  <si>
    <t>Chủ đề 6: Kĩ năng tự bảo vệ</t>
  </si>
  <si>
    <t>Phòng chống bạo lực gia đình</t>
  </si>
  <si>
    <t>Tranh về phòng chống bạo lực gia đình</t>
  </si>
  <si>
    <t>HS nhận biết được cách phòng chống  bạo lực gia đình phù hợp với HS.</t>
  </si>
  <si>
    <t>Tranh gồm 01 tờ. Nội dung tranh thể hiện lược đồ cách phòng chống bạo lực gia đình: 
- Duy trì sự tôn trọng, bình đẳng, chia sẻ, yêu thương của các thành viên trong gia đình, không ngừng học tập nâng cao nhận thức, ngăn ngừa tư tưởng gia trưởng, lạc hậu;
- Xây dựng kế hoạch an toàn khi bị bạo lực gia đình: tránh cãi vã với người gây bạo lực, nghĩ đến 1 vài địa chỉ có thể tìm đến ở tạm trong vài ngày, biết số điện thoại để liên lạc với người có trách nhiệm hòa giải, bảo vệ như: đại diện chính quyền, Hội phụ nữ, hội Cựu chiến binh, cơ sở y tế.</t>
  </si>
  <si>
    <t>Thích ứng với thay đổi</t>
  </si>
  <si>
    <t>Tranh về thích ứng với những thay đổi</t>
  </si>
  <si>
    <t>Giúp HS biết được cách thích ứng với những thay đổi.</t>
  </si>
  <si>
    <t>Tranh thực hành gồm 01 tờ. Nội dung tranh thể hiện:
Hướng dẫn cách thích ứng với những thay đổi:
- Chấp nhận thực tại, biết cách điều khiển cảm xúc;
- Hướng tới tương lai, thiết lập lại các mục tiêu, tập trung vào các điều tích cực;
- Tin tưởng vào bản thân và tương lai.</t>
  </si>
  <si>
    <t>Chủ đề 7: Hoạt động tiêu dùng</t>
  </si>
  <si>
    <t>Chủ đề 8: Quyền và nghĩa vụ công dân</t>
  </si>
  <si>
    <t>Phòng ngừa tai nạn vũ khí, cháy nổ và các chất độc hại</t>
  </si>
  <si>
    <t>Tranh về phòng ngừa tai nạn vũ khí, cháy nổ và các chất độc hại</t>
  </si>
  <si>
    <t>Giúp HS biết được những việc cần làm để phòng ngừa tai nạn vũ khí, cháy nổ và các chất độc hại.</t>
  </si>
  <si>
    <t>Tranh gồm 01 tờ. Nội dung tranh thể hiện những việc cần làm để phòng ngừa tai nạn vũ khí cháy nổ và các chất độc hại bao gồm:
 - Không tàng trữ, vận chuyển, buôn bán, sử dụng trái phép các loại vũ khí cháy nổ và các chất độc hại;
- Thực hiện nghiêm chỉnh qui định về phòng ngừa vũ khí cháy nổ và các chất độc hại;
- Tố cáo những hành vi vi phạm hoặc xúi giục người khác.</t>
  </si>
  <si>
    <t>Video/clip</t>
  </si>
  <si>
    <t>Tích cực tham gia các hoạt động cộng đồng</t>
  </si>
  <si>
    <t>Video/clip về HS tham gia các hoạt động cộng đồng</t>
  </si>
  <si>
    <t>HS nhận biết được một số hành vi tích cực/chưa tích cực tham gia các hoạt động cộng đồng.</t>
  </si>
  <si>
    <t>Minh họa:
- Tham gia gói bánh chưng cùng các bạn trong lớp làm quà tặng các bạn có hoàn cảnh khó khăn.
- Các bạn trong chi đội tổ chức đi thăm hỏi gia đình thương binh liệt sĩ nhân ngày 27-2 nhưng 2 bạn trong chi đội rủ nhau đi chơi không tham gia.</t>
  </si>
  <si>
    <t>Bảo vệ lẽ phải</t>
  </si>
  <si>
    <t>Video/clip về bảo vệ lẽ phải</t>
  </si>
  <si>
    <t>HS phân biệt được hành vi bảo vệ lẽ phải và hành vi bênh vực điều sai trái.</t>
  </si>
  <si>
    <t>Thể hiện tình huống thực tế:
- HS bênh vực cho hành vi giở vở chép bài của bạn trong giờ kiểm tra;
- Một HS nam chạy đến bênh vực bạn nhỏ đang đi trên đường bị một nhóm bạn trêu ghẹo, bắt nạt.</t>
  </si>
  <si>
    <t xml:space="preserve">Bảo vệ hòa bình </t>
  </si>
  <si>
    <t>Video/clip về bảo vệ hòa bình</t>
  </si>
  <si>
    <t>HS nhận thức được ý nghĩa của việc bảo vệ hòa bình.</t>
  </si>
  <si>
    <t xml:space="preserve">Minh họa: đất nước bị tàn phá do chiến tranh và được xây dựng phát triển trong hòa bình. </t>
  </si>
  <si>
    <t>V</t>
  </si>
  <si>
    <t>MÔN LỊCH SỬ - ĐỊA LÝ</t>
  </si>
  <si>
    <t>Phân môn Lịch sử</t>
  </si>
  <si>
    <t>LỚP 7</t>
  </si>
  <si>
    <t>Tây Âu từ thế kỷ V đến thế kỷ XVI</t>
  </si>
  <si>
    <t>Các cuộc phát kiến địa lý</t>
  </si>
  <si>
    <t>Văn hóa Phục hưng</t>
  </si>
  <si>
    <t>Phim tư liệu về Văn hóa Phục hưng</t>
  </si>
  <si>
    <t>CHỦ ĐỀ CHUNG</t>
  </si>
  <si>
    <t>LỚP 8</t>
  </si>
  <si>
    <t>CHÂU ÂU VÀ BẮC MỸ TỪ NỬA SAU THẾ KỈ XVI ĐẾN THẾ KỈ XVIII</t>
  </si>
  <si>
    <t>Cách mạng tư sản Anh (thế kỉ XVII)</t>
  </si>
  <si>
    <t>Lược đồ nước Anh thế kỉ XVII</t>
  </si>
  <si>
    <t>Phim tư liệu số sự kiện tiêu biểu của cuộc cách mạng tư sản Anh (thế kỉ XVII)</t>
  </si>
  <si>
    <t>Chiến tranh giành độc lập của 13 thuộc địa Anh ở Bắc Mỹ</t>
  </si>
  <si>
    <t>Lược đồ diễn biến cơ bản của cuộc chiến tranh giành độc lập ở Bắc Mỹ (thế kỉ XVIII)</t>
  </si>
  <si>
    <t>Cách mạng tư sản Pháp (thế kỉ XVIII)</t>
  </si>
  <si>
    <t>Lược đồ diễn biến cơ bản của cuộc cách mạng tư sản Pháp (thế kỉ XVIII)</t>
  </si>
  <si>
    <t>Phim tư liệu về cuộc cách mạng tư sản Pháp (thế kỉ XVIII)</t>
  </si>
  <si>
    <t>Cách mạng công nghiệp</t>
  </si>
  <si>
    <t>Lược đồ thế giới thế kỉ XVIII</t>
  </si>
  <si>
    <t>Phim tư liệu về cuộc cách mạng công nghiệp lần thứ I</t>
  </si>
  <si>
    <t>ĐÔNG NAM Á TỪ NỬA SAU THẾ KỈ XVI ĐẾN THẾ KỈ XIX</t>
  </si>
  <si>
    <t>Quá trình xâm lược Đông Nam Á của thực dân phương Tây</t>
  </si>
  <si>
    <t>X</t>
  </si>
  <si>
    <t>Cuộc đấu tranh chống ách đô hộ của thực dân phương Tây ở Đông Nam Á</t>
  </si>
  <si>
    <t>VIỆT NAM TỪ ĐẦU THẾ KỈ XVI ĐẾN THẾ KỈ XVIII</t>
  </si>
  <si>
    <t>Tình hình Việt Nam từ thế kỉ XVI đến thế kỉ XVIII</t>
  </si>
  <si>
    <t>Lược đồ Việt Nam từ thế kỉ XVI đến thế kỉ XVIII</t>
  </si>
  <si>
    <t>Lược đồ phong trào khởi nghĩa nông dân ở Đàng Ngoài, thế kỉ XVIII</t>
  </si>
  <si>
    <t>Lược đồ cuộc khởi nghĩa của phong trào nông dân Tây Sơn thế kỉ XVIII</t>
  </si>
  <si>
    <t>Phim tài liệu về cuộc đại phá quân Thanh xâm lược.</t>
  </si>
  <si>
    <t>CHÂU ÂU VÀ BẮC MỸ TỪ CUỐI THẾ KỈ XVIII ĐẾN ĐẦU THẾ KỈ XX</t>
  </si>
  <si>
    <t>Lược đồ vị trí các nước đế quốc từ cuối thế kỉ XIX, đầu thế kỉ XX</t>
  </si>
  <si>
    <t>Phong trào công nhân và sự ra đời của chủ nghĩa Marx</t>
  </si>
  <si>
    <t>Phim tài liệu giới thiệu về cuộc đời và sự nghiệp của Karl Marx và Friedrich Engels</t>
  </si>
  <si>
    <t>Phim thể hiện diễn biến chính của cuộc Chiến tranh thế giới I</t>
  </si>
  <si>
    <t>Cách mạng tháng Mười Nga năm 1917</t>
  </si>
  <si>
    <t>Lược đồ diễn biến chính của cuộc Cách mạng tháng Mười Nga năm 1917</t>
  </si>
  <si>
    <t>Phim tài liệu thể hiện một số sự kiện, diễn biến chính của cuộc Cách mạng tháng Mười Nga</t>
  </si>
  <si>
    <t>Phim tài liệu về khoa học, kỹ thuật, văn học và nghệ thuật của nhân loại trong thời gian từ thế kỉ XVIII-XIX</t>
  </si>
  <si>
    <t>VI</t>
  </si>
  <si>
    <t>CHÂU Á TỪ NỬA SAU THẾ KỈ XIX ĐẾN ĐẦU THẾ KỈ XX</t>
  </si>
  <si>
    <t>Trung Quốc</t>
  </si>
  <si>
    <t>Lược đồ Trung Quốc nửa cuối thế kỉ XIX, đầu thế kỉ XX</t>
  </si>
  <si>
    <t>Nhật Bản</t>
  </si>
  <si>
    <t>Lược đồ đế quốc Nhật Bản nửa cuối thế kỉ XIX, đầu thế kỉ XX</t>
  </si>
  <si>
    <t>Phim tài liệu về cuộc Minh trị duy tân ở Nhật Bản nửa sau thế kỉ XIX</t>
  </si>
  <si>
    <t>Đông Nam Á</t>
  </si>
  <si>
    <t>Lược đồ khu vực Đông Nam Á nửa cuối thế kỉ XIX, đầu thế kỉ XX</t>
  </si>
  <si>
    <t>VII</t>
  </si>
  <si>
    <t>VIỆT NAM TỪ THẾ KỈ XIX ĐẾN ĐẦU THẾ KỈ XX</t>
  </si>
  <si>
    <t>Việt Nam nửa đầu thế kỉ XIX</t>
  </si>
  <si>
    <t>Lược đồ Việt Nam nửa đầu thế kỉ XIX.</t>
  </si>
  <si>
    <t>Việt Nam nửa sau thế kỉ XIX</t>
  </si>
  <si>
    <t>Lược đồ Việt Nam nửa sau thế kỉ XIX</t>
  </si>
  <si>
    <t>Việt Nam đầu thế kỉ XX</t>
  </si>
  <si>
    <t>VIII</t>
  </si>
  <si>
    <t>VĂN MINH CHÂU THỔ SÔNG HỒNG VÀ SÔNG CỬU LONG (dùng cho lớp 8 và lớp 9)</t>
  </si>
  <si>
    <t>Phim thể hiện một số quá trình tự nhiên, kinh tế, xã hội, văn hóa ở châu thổ sông Hồng và châu thổ sông Cửu Long</t>
  </si>
  <si>
    <t>IX</t>
  </si>
  <si>
    <t>BẢO VỆ CHỦ QUYỀN, CÁC QUYỀN VÀ LỢI ÍCH HỢP PHÁP CỦA VIỆT NAM Ở BIỂN ĐÔNG (dùng cho Lớp 8 và Lớp 9)</t>
  </si>
  <si>
    <t>Phạm vi và đặc điểm môi trường và tài nguyên biển, đảo Việt Nam</t>
  </si>
  <si>
    <t>Lược đồ thể hiện phạm vi biển, đảo Việt Nam</t>
  </si>
  <si>
    <t>Quá trình xác lập chủ quyền biển đảo trong lịch sử Việt Nam</t>
  </si>
  <si>
    <t>LỚP 9</t>
  </si>
  <si>
    <t>THẾ GIỚI TỪ NĂM 1918 ĐẾN NĂM 1945</t>
  </si>
  <si>
    <t>Nước Nga và Liên Xô từ năm 1918 đến năm 1945</t>
  </si>
  <si>
    <t>Lược đồ thế giới từ 1918 đến 1945</t>
  </si>
  <si>
    <t>HS biết được cơ bản, rõ ràng tình hình thế giới từ năm 1918 đến hết năm 1945.</t>
  </si>
  <si>
    <t>01 lược đồ thể hiện tình hình chính trị thế giới từ năm 1918 đến 1945, gồm 1 tờ:
Kích thước (720x1020)mm.</t>
  </si>
  <si>
    <t>Phim tư liệu thể hiện công cuộc xây dựng CNXH và cuộc chiến tranh chống Phát xít từ năm 1918 - 1945</t>
  </si>
  <si>
    <t>HS tự khám phá, có hiểu biết sâu sắc, sinh động hơn về công cuộc xây dựng CNXH và cuộc chiến tranh chống Phát xít từ năm 1918 – 1945.</t>
  </si>
  <si>
    <t>Bộ phim tài liệu gồm 2 phim ngắn thể hiện công cuộc xây dựng CNXH và cuộc chiến tranh chống Phát xít từ năm 1918 – 1945.
- 01 phim thể hiện công cuộc xây dựng CNXH ở Liên Xô trước năm 1939;
- 01 phim thể hiện cuộc chiến tranh vệ quốc vĩ đại và cuộc chiến tranh đánh bại phát xít Đức, Nhật Bản của Liên Xô và Đồng Minh.</t>
  </si>
  <si>
    <t>Chiến tranh thế giới thứ hai (1939 – 1945)</t>
  </si>
  <si>
    <t>HS biết được cụ thể, cơ bản về tình hình địa – chính trị và diễn biến cơ bản của cuộc Chiến tranh thế giới II.</t>
  </si>
  <si>
    <t>Bộ lược đồ gồm 02 tờ:
- 01 tờ lược đồ diễn biến chính của cuộc Chiến tranh thế giới II ở châu Âu;
- 01 tờ lược đồ thể hiện diễn biến chính của Chiến tranh thế giới II ở châu Á – Thái Bình Dương;
- Lược đồ có ghi rõ địa danh hồi đó đối chiếu với địa danh ngày nay;
- Kích thước (720x1020)mm.</t>
  </si>
  <si>
    <t>Bộ gồm 02 phim tài liệu về một số sự kiện quan trọng của cuộc Chiến tranh thế giới II:
- 01 phim về cuộc chiến tranh tiêu diệt phát xít Đức;
- 01 phim về diễn biến của cuộc chiến tranh ở châu Á - Thái Bình Dương.</t>
  </si>
  <si>
    <t>VIỆT NAM TỪ NĂM 1918 ĐẾN NĂM 1945</t>
  </si>
  <si>
    <t>Lược đồ Cách mạng tháng Tám năm 1945.</t>
  </si>
  <si>
    <t>HS có được hiểu biết cụ thể, cơ bản, rõ ràng hơn về cuộc Cách mạng tháng Tám năm 1945.</t>
  </si>
  <si>
    <t>01 tờ lược đồ Việt Nam thể hiện được diễn biến chính của cuộc Cách mạng tháng Tám năm 1945.
Kích thước (720x1020)mm.</t>
  </si>
  <si>
    <t>Phim tài liệu thể hiện những nhân vật, sự kiện tiêu biểu của lịch sử cách mạng Việt Nam từ năm 1918 đến năm 1945</t>
  </si>
  <si>
    <t>HS có được hiểu biết cụ thể, sinh động hơn về lịch sử cách mạng  Việt Nam Việt Nam từ năm 1918 đến năm 1945.</t>
  </si>
  <si>
    <t>Bộ phim tài liệu thể hiện những nhân vật, sự kiện tiêu biểu của lịch sử cách mạng Việt Nam từ năm 1918 đến năm 1945, gồm 2 phim:
- 01 phim thể hiện được nhân vật và sự kiện tiêu biểu liên quan đến hoạt động của Nguyễn Ái Quốc và sự ra đời của Đảng Cộng sản Việt Nam;
-  01 phim thể hiện được nhân vật và sự kiện tiêu biểu của cuộc Cách mạng tháng Tám năm 1945.</t>
  </si>
  <si>
    <t>THẾ GIỚI TỪ NĂM 1945 ĐẾN NĂM 1991</t>
  </si>
  <si>
    <t>Liên Xô và các nước Đông Âu từ năm 1945 đến năm 1991</t>
  </si>
  <si>
    <t>Lược đồ Liên Xô và các nước XHCN ở Đông Âu trong thời gian từ năm 1945 đến năm 1991</t>
  </si>
  <si>
    <t>HS có được hiểu biết cơ bản, rõ ràng về tình hình địa – chính trị của Liên Xô và các nước XHCN ở Đông Âu trong thời gian từ năm 1945 đến năm 1991.</t>
  </si>
  <si>
    <t>Phim tài liệu về thành tựu xây dựng công nghiệp nguyên tử và về cuộc chinh phục vũ trụ của Liên Xô</t>
  </si>
  <si>
    <t>01 phim tài liệu về thành tựu xây dựng công nghiệp nguyên tử và về cuộc chinh phục vũ trụ của Liên Xô.</t>
  </si>
  <si>
    <t>Nước Mỹ và các nước Tây Âu từ năm 1945 đến năm 1991</t>
  </si>
  <si>
    <t>Lược đồ thế giới thể hiện được tình hình địa - chính trị thế giới, Mỹ và các nước Tây Âu từ 1945 đến 1991</t>
  </si>
  <si>
    <t>HS hiểu  được cụ thể hơn, cơ bản hơn về tình hình địa - chính trị thế giới, Mỹ và các nước Tây Âu từ 1945 đến 1991.</t>
  </si>
  <si>
    <t>Mỹ Latinh từ năm 1945 đến năm 1991</t>
  </si>
  <si>
    <t>Phim tài liệu về lịch sử cuộc Cách mạng Cuba.</t>
  </si>
  <si>
    <t xml:space="preserve">HS có được hiểu biết cụ thể về lịch sử cuộc Cách mạng Cuba </t>
  </si>
  <si>
    <t xml:space="preserve">Phim về lịch sử cuộc Cách mạng Cuba. </t>
  </si>
  <si>
    <t>Châu Á từ năm 1945 đến năm 1991</t>
  </si>
  <si>
    <t>Phim tài liệu về một một số sự kiện quan trọng trong lịch sử khu vực Đông Nam Á từ năm 1945 đến năm 1991.</t>
  </si>
  <si>
    <t>01 phim thể hiện một số sự kiện quan trọng trong lịch sử khu vực Đông Nam Á từ năm 1945 đến năm 1991.</t>
  </si>
  <si>
    <t>VIỆT NAM TỪ NĂM 1945 ĐẾN NĂM 1991</t>
  </si>
  <si>
    <t>Phim tài liệu thể hiện một số sự kiện quan trọng trong lịch sử Việt Nam từ tháng 9 năm 1945 đến tháng 12 năm 1946</t>
  </si>
  <si>
    <t>Việt Nam từ năm 1946 đến năm 1954</t>
  </si>
  <si>
    <t>Lược đồ Việt Nam thể hiện được tình hình chính trị - quân sự của Việt Nam từ tháng 12 năm 1946 đến tháng 7 năm 1954</t>
  </si>
  <si>
    <t>HS có được hiểu biết cụ thể, cơ bản về tình hình  chính trị - quân sự của Việt Nam trong thời gian từ tháng 12 năm 1946 đến tháng 7 năm 1954.</t>
  </si>
  <si>
    <t xml:space="preserve"> Bộ lược đồ Việt Nam gồm 03 tờ thể hiện được tình hình chính trị - quân sự của Việt Nam từ tháng 12 năm 1946 đến tháng 7 năm 1954:
- 01 lược đồ về Chiến thắng Việt Bắc năm 1947;
- 01 tờ lược đồ về Chiến thắng biên giới 1950;
- 01 tờ lược đồ thể hiện được diễn biến chính của Chiến dịch Điện Biên Phủ.
Kích thước (720x1020)mm.</t>
  </si>
  <si>
    <t>Phim tài liệu về Chiến dịch Điện Biên Phủ năm 1954.</t>
  </si>
  <si>
    <t>01 phim thể hiện được Chiến dịch Điện Biên Phủ năm 1954.</t>
  </si>
  <si>
    <t>Việt Nam từ năm 1954 đến năm 1975</t>
  </si>
  <si>
    <t>Lược đồ Việt Nam từ năm 1954 đến năm 1975</t>
  </si>
  <si>
    <t>Bộ lược đồ Việt Nam gồm 3 tờ thể hiện được tình hình chính trị - quân sự ở Việt Nam từ tháng 7 năm 1954 đến tháng 5 năm 1975. Gợi ý:
- 01 tờ lược đồ miền Nam Việt Nam thể hiện Phong trào Đồng Khởi;
- 01 tờ lược đồ miền Nam Việt Nam thể hiện cuộc Tổng tấn công và nổi dậy Xuân 1968;
- 01 tờ lược đồ miền Nam Việt Nam thể hiện cuộc Tổng tấn công và nổi dậy Xuân 1975;
Kích thước (720x1020)mm.</t>
  </si>
  <si>
    <t>HS có được hiểu biết cụ thể, sinh động hơn về những nội dung quan trọng trong lịch sử Việt Nam từ tháng 7 năm 1954 đến tháng 5 năm 1975.</t>
  </si>
  <si>
    <t>Bộ phim gồm 5 phim thể hiện một số sự kiện quan trọng trong lịch sử Việt Nam từ tháng7 năm 1954 đến tháng 5 năm 1975. Gợi ý:
- 01 phim thể hiện công cuộc xây dựng miền Bắc từ năm 1954 đến năm 1975.
- 01 phim thể hiện Phong trào Đồng Khởi.
- 01 Phim thể hiện cuộc Tổng tấn công và nội dậy Xuân 1968.
- 01 phim thể hiện trận “Điện Biên Phủ trên không”, năm 1972.
- 01 phim thể hiện Chiến dịch Hồ Chí Minh, 1975.</t>
  </si>
  <si>
    <t>Việt Nam trong những năm 1976 – 1991</t>
  </si>
  <si>
    <t>Phim tài liệu thể hiện một số sự kiện quan trọng trong lịch sử Việt Nam từ năm 1986 đến năm 1991</t>
  </si>
  <si>
    <t>HS có được hiểu biết cụ thể, sinh động hơn về những nội dung quan trọng trong lịch sử Việt Nam từ năm 1986 đến năm 1991</t>
  </si>
  <si>
    <t xml:space="preserve">Bộ phim tài liệu, gồm 3 phim thể hiện một số sự kiện quan trọng trong lịch sử Việt Nam từ năm 1986 đến năm 1991. Gợi ý:
- 01 phim thể hiện tiêu biểu của đổi mới đất nước từ năm 1986 đến năm 1991;
- 01 phim thể hiện cuộc chiến tranh bảo vệ Tổ quốc của nhân dân Việt Nam tại khu vực biên giới Tây Nam, 1976-1979;
- 01 phim thể hiện được cuộc chiến tranh bảo vệ Tổ quốc của nhân dân Việt Nam tại khu vực biên giới phía Bắc, 1979-1988.
</t>
  </si>
  <si>
    <t>THẾ GIỚI TỪ NĂM 1991 ĐẾN NAY (2021)</t>
  </si>
  <si>
    <t>Châu Á từ năm 1991 đến nay</t>
  </si>
  <si>
    <t>Phim tài liệu về một số sự kiện quan trọng trong lịch sử khu vực Đông Nam Á từ năm 1991 đến nay (2021).</t>
  </si>
  <si>
    <t>01 phim thể hiện một số sự kiện quan trọng trong lịch sử khu vực Đông Nam Á từ năm 1991 đến nay (2021).</t>
  </si>
  <si>
    <t>VIỆT NAM TỪ NĂM 1991 ĐẾN NAY (2021)</t>
  </si>
  <si>
    <t>Phim tài liệu thể hiện một số sự kiện quan trọng trong lịch sử Việt Nam từ năm 1991 đến nay</t>
  </si>
  <si>
    <t>Bộ phim tài liệu gồm 3 phim thể hiện được những sự kiện lịch sử quan trọng tiêu biểu cho thành tựu của công cuộc đổi mới và hội nhập quốc tế, bảo vệ Tổ quốc của nhân dân Việt Nam từ năm 1991 đến nay. Gợi ý:
- 01 phim thể hiện quá trình chủ động hội nhập quốc tế của Việt Nam từ năm 1991 đến nay;
- 01 phim thể hiện những thành tựu đổi mới trong lĩnh vực kinh tế - xã hội của Việt Nam từ năm 1991 đến nay;
- 01 phim thể hiện những thành tựu về giáo dục, văn hóa, khoa học và công nghệ của Việt Nam từ năm 1991 đến nay.</t>
  </si>
  <si>
    <t>Phân môn Địa lý</t>
  </si>
  <si>
    <t>Chủ đề: Phát triển tổng hợp kinh tế và bảo vệ tài nguyên, môi trường biển đảo</t>
  </si>
  <si>
    <r>
      <t>Sơ đồ lát cắt ngang</t>
    </r>
    <r>
      <rPr>
        <sz val="11"/>
        <color indexed="8"/>
        <rFont val="Times New Roman"/>
        <family val="1"/>
      </rPr>
      <t xml:space="preserve"> các</t>
    </r>
    <r>
      <rPr>
        <sz val="11"/>
        <color indexed="8"/>
        <rFont val="Times New Roman"/>
        <family val="1"/>
      </rPr>
      <t xml:space="preserve"> vùng biển Việt Nam</t>
    </r>
  </si>
  <si>
    <t>HS nêu các bộ phận hợp thành vùng biển nước ta.</t>
  </si>
  <si>
    <t>Tờ tranh gồm các bộ phận hợp thành vùng biển Việt Nam theo Luật biển quốc tế năm 1982, bao gồm các vùng: nội thủy, lãnh hải, vùng tiếp giáp lãnh hải, vùng đặc quyền về kinh tế và thềm lục địa.
Kích thước (420x590)mm.</t>
  </si>
  <si>
    <t>BẢN ĐỒ/LƯỢC ĐỒ</t>
  </si>
  <si>
    <t>Chủ đề: Đặc điểm vị trí địa lý và phạm vi lãnh thổ Việt Nam</t>
  </si>
  <si>
    <t>Bản đồ hành chính Việt Nam</t>
  </si>
  <si>
    <t>Bản đồ địa hình và khoáng sản Việt Nam</t>
  </si>
  <si>
    <t>Chủ đề: Đặc điểm khí hậu và thủy văn Việt Nam</t>
  </si>
  <si>
    <t>Bản đồ khí hậu Việt Nam</t>
  </si>
  <si>
    <t>Bản đồ các hệ thống sông lớn ở Việt Nam</t>
  </si>
  <si>
    <t>Chủ đề: Đặc điểm thổ nhưỡng và sinh vật Việt Nam</t>
  </si>
  <si>
    <t>Bản đồ các nhóm đất chính ở Việt Nam</t>
  </si>
  <si>
    <t>Chủ đề: Biển đảo Việt Nam</t>
  </si>
  <si>
    <t>Bản đồ vùng biển của Việt Nam trong Biển Đông</t>
  </si>
  <si>
    <t>Bản đồ Dân số Việt Nam</t>
  </si>
  <si>
    <t>Bản đồ treo tường, thể hiện: mật độ dân số; quy mô dân số các đô thị; kèm biểu đồ hình cột thể hiện tình hình gia tăng dân số qua các năm, 2 tháp dân số, biểu đồ hình miền thể hiện cơ cấu lao động đang làm việc phân theo khu vực kinh tế (số liệu cập nhật).
Kích thước (720x1020)mm.</t>
  </si>
  <si>
    <t>Chủ đề: Ngành nông, lâm, thủy sản</t>
  </si>
  <si>
    <t>Bản đồ nông nghiệp Việt Nam</t>
  </si>
  <si>
    <t>Bản đồ treo tường, thể hiện: ranh giới các vùng nông nghiệp; vùng trồng cây lương thực, thực phẩm và cây hàng năm; vùng trồng cây công nghiệp lâu năm và cây ăn quả; vùng rừng; vùng nông lâm kết hợp; vùng nuôi trồng thủy sản tập trung; sản phẩm chuyên môn hóa của từng vùng: cây lúa, cây thực phẩm, các cây công nghiệp (chè, cao su, cà phê, hồ tiêu, điều, dừa, mía, lạc, đậu tương), cây ăn quả, vật nuôi (trâu, bò, lợn, gia cầm).
Kích thước (720x1020)mm.</t>
  </si>
  <si>
    <t>Bản đồ công nghiệp Việt Nam</t>
  </si>
  <si>
    <t>Bản đồ treo tường, thể hiện: các trung tâm công nghiệp, các ngành công nghiệp chủ yếu trong mỗi trung tâm; các trung tâm công nghiệp có quy mô khác nhau.
Kèm hình ảnh về ngành khai thác dầu khí, dệt may, chế biến thủy sản, chế biến cây công nghiệp.
Kích thước (720x1020)mm.</t>
  </si>
  <si>
    <t>Chủ đề: Ngành dịch vụ</t>
  </si>
  <si>
    <t>Bản đồ giao thông Việt Nam</t>
  </si>
  <si>
    <t>Chủ đề: Vùng Trung du và miền núi Bắc Bộ</t>
  </si>
  <si>
    <t>Bản đồ tự nhiên vùng Trung du và miền núi Bắc Bộ</t>
  </si>
  <si>
    <t>Bản đồ kinh tế vùng Trung du và miền núi Bắc Bộ</t>
  </si>
  <si>
    <t>Chủ đề: Vùng Đồng bằng sông Hồng</t>
  </si>
  <si>
    <t>Bản đồ tự nhiên vùng Đồng bằng sông Hồng</t>
  </si>
  <si>
    <t>Bản đồ kinh tế vùng Đồng bằng sông Hồng</t>
  </si>
  <si>
    <t>Chủ đề: Vùng Bắc Trung Bộ</t>
  </si>
  <si>
    <t>Bản đồ tự nhiên vùng Bắc Trung Bộ</t>
  </si>
  <si>
    <t>Bản đồ kinh tế vùng Bắc Trung Bộ</t>
  </si>
  <si>
    <t>Chủ đề: Vùng Duyên hải Nam Trung Bộ</t>
  </si>
  <si>
    <t>Bản đồ tự nhiên vùng Duyên hải Nam Trung Bộ</t>
  </si>
  <si>
    <t>Bản đồ kinh tế vùng Duyên hải Nam Trung Bộ</t>
  </si>
  <si>
    <t>Chủ đề: Vùng Tây Nguyên</t>
  </si>
  <si>
    <t>Bản đồ tự nhiên vùng Tây Nguyên</t>
  </si>
  <si>
    <t>Bản đồ kinh tế vùng Tây Nguyên</t>
  </si>
  <si>
    <t>Chủ đề: Vùng Đông Nam Bộ</t>
  </si>
  <si>
    <t>Bản đồ tự nhiên vùng Đông Nam Bộ</t>
  </si>
  <si>
    <t>Bản đồ kinh tế vùng Đông Nam Bộ</t>
  </si>
  <si>
    <t>Chủ đề: Vùng Đồng bằng sông Cửu Long</t>
  </si>
  <si>
    <t>Bản đồ tự nhiên vùng Đồng bằng sông Cửu Long</t>
  </si>
  <si>
    <t>Bản đồ kinh tế vùng Đồng bằng sông Cửu Long</t>
  </si>
  <si>
    <t>VIDEO/CLIP/PHẦN MỀM</t>
  </si>
  <si>
    <t>Bảo tồn đa dạng sinh học ở Việt Nam</t>
  </si>
  <si>
    <t>Bảo vệ môi trường biển đảo Việt Nam</t>
  </si>
  <si>
    <t>Bộ giá thí nghiệm</t>
  </si>
  <si>
    <t>Lắp dụng cụ thí nghiệm.</t>
  </si>
  <si>
    <t>- Chân đế bằng kim loại, sơn tĩnh điện màu tối, khối lượng khoảng 2,5 kg, bền chắc, ổn định, đường kính lỗ 10mm và vít M6 thẳng góc với lỗ để giữ trục đường kính 10mm, có hệ vít chỉnh cân bằng.
- Thanh trụ bằng inox, ɸ 10mm gồm 3 loại:
+ Loại dài 500mm và 1000mm;
+ Loại dài 360mm, một đầu vê tròn, đầu kia có ren M5 dài 15mm, có êcu hãm;
+ Loại dài 200mm, 2 đầu về tròn: 5 cái;
- 10 khớp nối bằng nhôm đúc, (43x20x18) mm, có vít hãm, tay vặn bằng thép.</t>
  </si>
  <si>
    <t>Kính lúp</t>
  </si>
  <si>
    <t>Loại thông dụng (kính lúp cầm tay hoặc kính lúp có giá), G =1,5x, 3x, 5x được in nổi các kí hiệu vào thân.</t>
  </si>
  <si>
    <t>Quả kim loại</t>
  </si>
  <si>
    <t>Gồm 12 quả kim loại 50 g, có 2 móc treo, có hộp đựng</t>
  </si>
  <si>
    <t>Hộp</t>
  </si>
  <si>
    <t>Dây nối</t>
  </si>
  <si>
    <t>Để nối các thiết bị điện với nhau và với nguồn điện.</t>
  </si>
  <si>
    <t>Dây điện trở</t>
  </si>
  <si>
    <t>Thí nghiệm về mạch điện.</t>
  </si>
  <si>
    <t>Φ0,3mm, dài 150-200mm.</t>
  </si>
  <si>
    <t>Dây</t>
  </si>
  <si>
    <t>Giá quang học</t>
  </si>
  <si>
    <t>Dài tối thiểu 750 mm bằng hợp kim nhôm có thước với độ chia nhỏ nhất 1mm, có đế vững chắc. Con trượt có vạch chỉ vị trí thiết bị quang học cho phép gắn các thấu kính, vật và màn hứng ảnh.</t>
  </si>
  <si>
    <t>Cái</t>
  </si>
  <si>
    <t>Bộ lực kế</t>
  </si>
  <si>
    <t>Thí nghiệm về lực</t>
  </si>
  <si>
    <t>Cốc đốt</t>
  </si>
  <si>
    <t>Bộ thanh nam châm</t>
  </si>
  <si>
    <t>Ampe kế một chiều</t>
  </si>
  <si>
    <t>Thang 1A nội trở 0,17 Ω/V; thang 3A nội trở 0,05 Ω/V; độ chia nhỏ nhất 0,1A; Đầu ra dạng ổ cắm bằng đồng tương thích với dây nối. Độ chính xác 2,5.</t>
  </si>
  <si>
    <t>Vôn kế một chiều</t>
  </si>
  <si>
    <t>Thang đo 6V và 12V; nội trở &gt;1000Ω/V. Độ chia nhỏ nhất 0,1V; độ chính xác 2,5; Đầu ra dạng ổ cắm bằng đồng tương thích với dây nối. Ghi đầy đủ các kí hiệu theo quy định.</t>
  </si>
  <si>
    <t>Thấu kính hội tụ</t>
  </si>
  <si>
    <t>Thấu kính phân kì</t>
  </si>
  <si>
    <t>Giá để ống nghiệm</t>
  </si>
  <si>
    <t>Đèn cồn</t>
  </si>
  <si>
    <t>Lưới thép tản nhiệt</t>
  </si>
  <si>
    <t>Dùng để phân tán nhiệt khi đốt.</t>
  </si>
  <si>
    <t>Bằng inox, kích thước (100x100) mm có hàn ép các góc.</t>
  </si>
  <si>
    <t>Găng tay cao su</t>
  </si>
  <si>
    <t>Bảo vệ</t>
  </si>
  <si>
    <t>Cao su chịu đàn hồi cao, chịu hoá chất.</t>
  </si>
  <si>
    <t>Đôi</t>
  </si>
  <si>
    <t>Áo choàng</t>
  </si>
  <si>
    <t>Bằng vải trắng.</t>
  </si>
  <si>
    <t>Kính bảo hộ</t>
  </si>
  <si>
    <t>Nhựa trong suốt, không màu, chịu hoá chất.</t>
  </si>
  <si>
    <t>Chổi rửa ống nghiệm</t>
  </si>
  <si>
    <t>Cán inox, dài 30 cm, lông chổi dài, rửa được các ống nghiệm đường kính từ 16mm - 24mm.</t>
  </si>
  <si>
    <t>Khay mang dụng cụ và hóa chất</t>
  </si>
  <si>
    <t>Bình chia độ</t>
  </si>
  <si>
    <t>Ống nghiệm</t>
  </si>
  <si>
    <t>Bình tam giác 250ml</t>
  </si>
  <si>
    <t>Bình tam giác 100ml</t>
  </si>
  <si>
    <t>Bộ nút cao su có lỗ và không có lỗ các loại</t>
  </si>
  <si>
    <t>Bát sứ</t>
  </si>
  <si>
    <t>Thìa xúc hóa chất</t>
  </si>
  <si>
    <t>Đũa thủy tinh</t>
  </si>
  <si>
    <t>Pipet (ống hút nhỏ giọt)</t>
  </si>
  <si>
    <t>Cân điện tử</t>
  </si>
  <si>
    <t>Độ chính xác 0,1 đến 0,01g. Khả năng cân tối đa 240 gam.</t>
  </si>
  <si>
    <t>Giấy lọc</t>
  </si>
  <si>
    <t>Kích thước Φ120mm độ thấm hút cao.</t>
  </si>
  <si>
    <t>Nhiệt kế y tế</t>
  </si>
  <si>
    <t>Loại thông dụng, độ chia nhỏ nhất 0,1 °C.</t>
  </si>
  <si>
    <t>Kẹp ống nghiệm</t>
  </si>
  <si>
    <t>Năng lượng và sự biến đổi</t>
  </si>
  <si>
    <t>Khối lượng riêng và áp suất</t>
  </si>
  <si>
    <t>Cấu tạo tai người</t>
  </si>
  <si>
    <t>Năng lượng với cuộc sống</t>
  </si>
  <si>
    <t>Vòng năng lượng trên Trái Đất</t>
  </si>
  <si>
    <t>Mô tả năng lượng truyền từ Mặt Trời đến Trái Đất được thực vật hấp thụ và chuyển hóa.</t>
  </si>
  <si>
    <t>Ánh sáng</t>
  </si>
  <si>
    <t>Bộ dụng cụ đo khối lượng riêng</t>
  </si>
  <si>
    <t>Bộ dụng cụ thí nghiệm áp suất chất lỏng</t>
  </si>
  <si>
    <t>Bộ dụng cụ thí nghiệm áp lực</t>
  </si>
  <si>
    <t>Bộ dụng cụ thí nghiệm áp suất khí quyển</t>
  </si>
  <si>
    <t>Tác dụng làm quay của lực</t>
  </si>
  <si>
    <t>Bộ dụng cụ thí nghiệm tác dụng làm quay của lực</t>
  </si>
  <si>
    <t>Điện</t>
  </si>
  <si>
    <t>Nhiệt</t>
  </si>
  <si>
    <t>Bộ dụng cụ đo năng lượng nhiệt</t>
  </si>
  <si>
    <t>Bộ dụng cụ thí nghiệm nở vì nhiệt</t>
  </si>
  <si>
    <t>Chứng minh tia sáng bị lệch; tạo ra quang phổ của ánh sáng trắng</t>
  </si>
  <si>
    <t>Bộ dụng cụ thí nghiệm khúc xạ ánh sáng</t>
  </si>
  <si>
    <t>Chứng minh định luật khúc xạ ánh sáng</t>
  </si>
  <si>
    <t>Giấy kẻ ô li loại thông dụng.
Cốc nhựa trong suốt hình trụ, thành mỏng, đường kính tối thiểu 80 mm, cao tối thiểu 100 mm, được dán giấy tối màu 2/3 thân cốc, có khe sáng 1 mm.
Thước chia độ, compa hoặc tấm nhựa có in vòng tròn chia độ.</t>
  </si>
  <si>
    <t>Bộ dụng cụ thí nghiệm khúc xạ, phản xạ toàn phần</t>
  </si>
  <si>
    <t>Thí nghiệm về đường đi của một số tia sáng qua thấu kính, khúc xạ và phản xạ toàn phần</t>
  </si>
  <si>
    <t>Đo tiêu cự của thấu kính hội tụ, tính chất ảnh qua thấu kính</t>
  </si>
  <si>
    <t>Gồm:
- Nguồn sáng, thấu kính hội tụ, thấu kính phân kì, giá quang học (TBDC);
- Màn chắn sáng bằng nhựa cứng màu đen kích thước tối thiểu (80x100) mm, có lỗ tròn mang hình chữ F cao khoảng 25 mm; 
- Màn ảnh bằng nhựa trắng mờ, kích thước tối thiểu (80x100) mm.</t>
  </si>
  <si>
    <t>Dụng cụ thực hành kính lúp</t>
  </si>
  <si>
    <t>Bộ dụng cụ thí nghiệm tác dụng của điện trở</t>
  </si>
  <si>
    <t>Chứng minh điện trở có tác dụng cản trở dòng điện</t>
  </si>
  <si>
    <t>Biến trở, bộ thu nhận số liệu và cảm biến dòng điện (TBDC). 
Pin có giá lắp pin loại AA, có đầu nối ở giữa; công tắc; bóng đèn; bảng lắp mạch điện.</t>
  </si>
  <si>
    <t>Bộ dụng cụ thí nghiệm định luật Ohm</t>
  </si>
  <si>
    <t>Thí nghiệm định luật Ohm; mạch song song, nối tiếp</t>
  </si>
  <si>
    <t>Nguồn, dây dẫn, điện trở, ampe kế, đồng hồ đo điện đa năng (TBDC), hoặc cảm biến dòng điện (TBDC), bảng lắp mạch điện.</t>
  </si>
  <si>
    <t>Điện từ</t>
  </si>
  <si>
    <t>Bộ dụng cụ thí nghiệm cảm ứng điện từ</t>
  </si>
  <si>
    <t>Nam châm, cuộn dây, đèn led hoặc cảm biến điện thế (TBDC).</t>
  </si>
  <si>
    <t>Bộ thí nghiệm về dòng điện xoay chiều</t>
  </si>
  <si>
    <t>Chứng minh nguyên tắc tạo ra dòng điện xoay chiều</t>
  </si>
  <si>
    <t>Máy phát AC thể hiện được cấu trúc gồm nam châm vĩnh cửu và cuộn dây, điện áp ra (3-5) V, (1-1,5) W, có bóng đèn, tay quay máy phát và đế gắn máy.</t>
  </si>
  <si>
    <t>BĂNG ĐĨA, PHẦN MỀM (Ghi chú: Yêu cầu chung của Phần mềm mô phỏng 3D, Video có thời lượng không quá 3 phút, độ phân giải HD (tối thiểu 1280x720) hình ảnh và âm thanh rõ nét, có thuyết minh (hoặc phụ đề) bằng tiếng Việt, đáp ứng yêu cầu của Chương trình môn học, sử dụng được trên máy tính cả khi không kết nối internet, hỗ trợ dạy học và kiểm tra đánh giá)</t>
  </si>
  <si>
    <t>Lớp 8</t>
  </si>
  <si>
    <t>Phần mềm mô phỏng 3D cấu tạo tai người</t>
  </si>
  <si>
    <t>Video hiệu ứng nhà kính</t>
  </si>
  <si>
    <t>Lớp 9</t>
  </si>
  <si>
    <t>Phần mềm 3D mô phỏng sự phản xạ.</t>
  </si>
  <si>
    <t>Phần mềm 3D mô phỏng sự khúc xạ ánh sáng</t>
  </si>
  <si>
    <t>Cho phép:
- Quan sát hiện tượng khúc xạ ánh sáng từ môi trường không khí sang môi trường nước;
- Thực hiện thao tác thay đổi góc tới dẫn đến thay đổi góc khúc xạ.</t>
  </si>
  <si>
    <t>Phần mềm 3D mô phỏng sự tán sắc</t>
  </si>
  <si>
    <t>MÔN CÔNG NGHỆ</t>
  </si>
  <si>
    <t xml:space="preserve">THIẾT BỊ DÙNG CHUNG </t>
  </si>
  <si>
    <t>Bộ vật liệu cơ khí</t>
  </si>
  <si>
    <t>Thực hành, vận dụng kiến thức vào thực tiễn.</t>
  </si>
  <si>
    <t>04/PHBM</t>
  </si>
  <si>
    <t>Dùng cho lớp 
6,7,8,9</t>
  </si>
  <si>
    <t>Bộ dụng cụ cơ khí</t>
  </si>
  <si>
    <t>Bộ thiết bị cơ khí cỡ nhỏ</t>
  </si>
  <si>
    <t>01/PHBM</t>
  </si>
  <si>
    <t>VÂT LIỆU, DỤNG CỤ ĐIỆN – ĐIỆN TỬ</t>
  </si>
  <si>
    <t>Bộ vật liệu điện</t>
  </si>
  <si>
    <t>Bộ dụng cụ điện</t>
  </si>
  <si>
    <t>Bộ dụng cụ điện gồm:
-	Sạc pin Lithium (khay sạc đôi, dòng sạc 600mA);
-	Đồng hồ vạn năng số (loại thông dụng);
-	Bút thử điện (loại thông dụng);
-	Kìm tuốt dây điện (loại thông dụng);
-	Kìm mỏ nhọn (loại thông dụng);
-	Kìm cắt (loại thông dụng);
-	Tua vít kĩ thuật điện (loại thông dụng);
-	Mỏ hàn thiếc (AC 220V, 60W), kèm đế mỏ hàn (loại thông dụng).</t>
  </si>
  <si>
    <t>Bộ công cụ phát triển ứng dụng dựa trên vi điều khiển</t>
  </si>
  <si>
    <t>02/PHBM</t>
  </si>
  <si>
    <t>THIẾT BỊ BẢO HỘ</t>
  </si>
  <si>
    <t>Găng tay bảo hộ lao động</t>
  </si>
  <si>
    <t>Loại thông dụng, đáp ứng các tiêu chuẩn về an toàn khi sử dụng.</t>
  </si>
  <si>
    <t>Vẽ kĩ thuật</t>
  </si>
  <si>
    <t>01 tờ/GV</t>
  </si>
  <si>
    <t>Bản vẽ xây dựng</t>
  </si>
  <si>
    <t>An toàn điện</t>
  </si>
  <si>
    <t>Tình huống mất an toàn điện</t>
  </si>
  <si>
    <t>Sơ cứu người bị điện giật</t>
  </si>
  <si>
    <t>Kĩ thuật điện</t>
  </si>
  <si>
    <t>Cấu trúc chung của mạch điện</t>
  </si>
  <si>
    <t>Định hướng nghề nghiệp</t>
  </si>
  <si>
    <t>Hệ thống giáo dục tại Việt Nam</t>
  </si>
  <si>
    <t>Yêu cầu nội dung: sơ đồ mô tả hệ thống giáo dục quốc dân tại Việt Nam, thể hiện rõ các thời điểm phân nhánh trong hệ thống.</t>
  </si>
  <si>
    <t>MÔ HÌNH, MẪU VẬT</t>
  </si>
  <si>
    <t>Trang phục và thời trang</t>
  </si>
  <si>
    <t>Hộp mẫu các loại vải</t>
  </si>
  <si>
    <t>Vải thông dụng thuộc các loại sợi thiên nhiên, sợi hóa học, sợi pha, sợi dệt kim.</t>
  </si>
  <si>
    <t>Dùng cho lớp 6, 9</t>
  </si>
  <si>
    <t>Đồ dùng điện trong gia đình</t>
  </si>
  <si>
    <t>Bóng đèn các loại</t>
  </si>
  <si>
    <t>Khối hình học cơ bản.</t>
  </si>
  <si>
    <t>01 bộ/GV</t>
  </si>
  <si>
    <t>Cơ khí</t>
  </si>
  <si>
    <t>Mẫu vật liệu cơ khí.</t>
  </si>
  <si>
    <t>Các mẫu mỏng, được cố định trong hộp thể hiện các loại phổ biến của kim loại đen, kim loại mầu. Đóng theo hộp, kích thước (200 x 300 x 100)mm.</t>
  </si>
  <si>
    <t>Cơ cấu truyền và biến đổi chuyển động.</t>
  </si>
  <si>
    <t>Thể hiện được các cơ cấu truyền và biến đổi chuyển động: bánh răng, tay quay con trượt, đai truyền.</t>
  </si>
  <si>
    <t>DỤNG CỤ</t>
  </si>
  <si>
    <t>Quy trình sản xuất trong trồng trọt</t>
  </si>
  <si>
    <t>Dùng cho lớp 7, 9</t>
  </si>
  <si>
    <t>Nuôi thủy sản</t>
  </si>
  <si>
    <t>Thước thẳng dài 500 mm; thước đo góc có hai đường chia độ, khuyết ở giữa; compa bằng gỗ; ê ke vuông (400x400) mm. Tất cả thiết bị trên được làm bằng nhựa/gỗ hoặc vật liệu khác có độ cứng tương đương, không cong vênh, màu sắc tươi sáng, an toàn với người sử dụng.</t>
  </si>
  <si>
    <t>Dụng cụ thực hành cơ khí</t>
  </si>
  <si>
    <t>Dụng cụ bảo vệ, an toàn điện.</t>
  </si>
  <si>
    <t>Tệp</t>
  </si>
  <si>
    <t>C</t>
  </si>
  <si>
    <t>THIẾT BỊ DẠY HỌC THEO MÔ ĐUN TỰ CHỌN (LỚP 9)</t>
  </si>
  <si>
    <t>CÁC MÔ ĐUN CÔNG NGHIỆP</t>
  </si>
  <si>
    <t>I.2</t>
  </si>
  <si>
    <t>Thiết bị theo các mô đun</t>
  </si>
  <si>
    <t>Mô đun 1: Lắp đặt mạng điện trong nhà</t>
  </si>
  <si>
    <t>Công tơ điện 1 pha</t>
  </si>
  <si>
    <t>Đo điện năng tiêu thụ</t>
  </si>
  <si>
    <t>Công tơ điện một pha loại kỹ thuật số, hiển thị LCD 250V/40A/50Hz.</t>
  </si>
  <si>
    <t>Bộ thiết bị lắp mạng điện trong nhà</t>
  </si>
  <si>
    <t>Lắp đặt mạng điện trong nhà</t>
  </si>
  <si>
    <t>Mô đun 2: Lắp đặt mạch điện trang trí, báo hiệu</t>
  </si>
  <si>
    <t>Bộ thiết bị lắp đặt mạch chuông điện</t>
  </si>
  <si>
    <t>Bộ thiết bị lắp đặt mạch điện báo cháy tự động</t>
  </si>
  <si>
    <t>Bộ thiết bị lắp đặt mạch điện trang trí</t>
  </si>
  <si>
    <t>Mô đun 3: Lắp đặt hệ thống điều khiển chiếu sáng cho ngôi nhà thông minh</t>
  </si>
  <si>
    <t>Bộ thiết bị lắp đặt mạch điều khiển đèn điện cảm biến ánh sáng và chuyển động</t>
  </si>
  <si>
    <t>Mô đun 4: Lắp đặt mạng điện an ninh, bảo vệ trong ngôi nhà thông minh</t>
  </si>
  <si>
    <t>Bộ thiết bị lắp đặt mạch điện giám sát sử dụng camera hồng ngoại.</t>
  </si>
  <si>
    <t>Mô đun 5: Lắp đặt mạch điện tiện ích trong gia đình sử dụng kit vi điều khiển ứng dụng</t>
  </si>
  <si>
    <t>Sử dụng bộ công cụ phát triển ứng dụng dựa trên vi điều khiển trong danh mục TBDC.</t>
  </si>
  <si>
    <t>Bộ thiết bị lắp đặt mạch điện điều khiển thiết bị điện dựa trên vi điều khiển.</t>
  </si>
  <si>
    <t>CÁC MÔ ĐUN NÔNG NGHIỆP, LÂM NGHIỆP VÀ THỦY SẢN</t>
  </si>
  <si>
    <t>II.1</t>
  </si>
  <si>
    <t>Bộ dụng cụ giâm, chiết, ghép cây</t>
  </si>
  <si>
    <t>II.2</t>
  </si>
  <si>
    <t>Mô đun 1: Trồng cây ăn quả</t>
  </si>
  <si>
    <t>Tranh: Một số loại sâu hại cây ăn quả</t>
  </si>
  <si>
    <t>Tranh: Một số loại bệnh hại cây ăn quả</t>
  </si>
  <si>
    <t>Video hướng dẫn thực hành nhân giống vô tính cây trồng.</t>
  </si>
  <si>
    <t>Video thời gian tối đa 5 phút, hướng dẫn, làm mẫu các bước trong quy trình nhân giống vô tính cây ăn quả: giâm cành, chiết cành, ghép đoạn cành, ghép mắt nhỏ có gỗ.</t>
  </si>
  <si>
    <t>Minh họa, tìm hiểu, khám phá, thực hành.</t>
  </si>
  <si>
    <t>Video nuôi gà thả vườn theo tiêu chuẩn VietGAP</t>
  </si>
  <si>
    <t>01 tệp</t>
  </si>
  <si>
    <t>Mô đun 3: Trồng cây rừng</t>
  </si>
  <si>
    <t>Sơ đồ mô tả các bước trồng rừng bằng cây con, ở mỗi bước đều có hình ảnh minh họa.
Kích thước 790x540mm.</t>
  </si>
  <si>
    <t>Mô đun 4: Nông nghiệp 4.0</t>
  </si>
  <si>
    <t>Bộ cảm biến dùng trong trồng trọt công nghệ cao</t>
  </si>
  <si>
    <t>Thước dây</t>
  </si>
  <si>
    <t>Thước dây nhựa kích thước (13x1500)mm.</t>
  </si>
  <si>
    <t>Cây</t>
  </si>
  <si>
    <t>PHÒNG THỰC HÀNH TIN HỌC</t>
  </si>
  <si>
    <t>Máy chủ</t>
  </si>
  <si>
    <t>Quản lý, kết nối mạng cho các máy của học sinh và lưu trữ các phần mềm, học  liệu phục vụ dạy và học</t>
  </si>
  <si>
    <t>Sử dụng một máy tính PC có cấu hình RAM, ổ cứng có dung lượng lớn hơn máy dùng cho học sinh để cài đặt làm máy chủ, cấu hình đảm bảo:
+ Lưu trữ bài thực hành của học sinh và các phần mềm dạy học;
+ Quản lý, kết nối tất cả máy tính và các thiết bị ngoại vi trong phòng máy.
- Cài đặt được hệ điều hành và các phần mềm ứng dụng phục vụ quản lý và tổ chức dạy học không vi phạm bản quyền.
- Kết nối được Internet</t>
  </si>
  <si>
    <t>Máy tính để bàn hoặc máy tính xách tay</t>
  </si>
  <si>
    <t>Dạy, học và thực hành</t>
  </si>
  <si>
    <t>- Cấu hình đảm bảo:
+ Cài đặt được các phần mềm dạy học của các môn học trong nhà trường;
+ Kết nối được mạng LAN và Internet.
- Bao gồm: bàn phím, chuột, màn hình, tai nghe, Micro, Webcam (độ phân giải tối thiểu: 480p/30fps).
- Cài đặt được hệ điều hành và phần mềm dạy học không vi phạm bản quyền.</t>
  </si>
  <si>
    <t>01/2 HS</t>
  </si>
  <si>
    <t>01 bộ /2 HS là tối thiểu, những nơi có điều kiện có thể trang bị 01 bộ /1 HS</t>
  </si>
  <si>
    <t>Thiết bị kết nối mạng và đường truyền Internet</t>
  </si>
  <si>
    <t>Để kết nối mạng LAN, Internet và dạy học</t>
  </si>
  <si>
    <t>Đảm bảo kết nối mạng LAN đồng bộ các máy tính và thiết bị ngoại vi khác trong phòng học bộ môn Tin học và kết nối được Internet (có dây hoặc không dây).
Bảo đảm đồng bộ thiết bị và tốc độ đường truyền để tất cả các máy tính trong phòng học bộ môn Tin học có thể truy cập Internet.</t>
  </si>
  <si>
    <t>Bàn để máy tính, ghế ngồi</t>
  </si>
  <si>
    <t>Bàn có thiết kế phù hợp để máy tính.
Ghế không liền bàn.</t>
  </si>
  <si>
    <t xml:space="preserve">Số lượng phù hợp với HS và máy tính được trang bị </t>
  </si>
  <si>
    <t>Hệ thống điện</t>
  </si>
  <si>
    <t>Cung cấp điện cho các máy tính và các thiết bị khác</t>
  </si>
  <si>
    <t>Hệ thống điện đảm bảo cung cấp ổn định điện áp, đủ công suất cho tất cả các máy tính và các thiết bị khác trong phòng, đồng bộ và an toàn trong sử dụng.</t>
  </si>
  <si>
    <t>Hệ thống</t>
  </si>
  <si>
    <t xml:space="preserve">Tủ lưu trữ </t>
  </si>
  <si>
    <t xml:space="preserve">Lưu trữ </t>
  </si>
  <si>
    <t xml:space="preserve">Loại thông dụng, dùng để lưu trữ các thiết bị, đồ dùng trong phòng học tin học. </t>
  </si>
  <si>
    <t>Máy in Laser</t>
  </si>
  <si>
    <t>Hỗ trợ dạy và học</t>
  </si>
  <si>
    <t>Độ phân giải tối thiểu: 600x600dpi. Tốc độ in tối thiểu: 10 trang/phút.</t>
  </si>
  <si>
    <t>Máy chiếu: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
Màn hình hiển thị:
Loại thông dụng, màn hình tối thiểu 50 inch, Full HD.
- Có đủ cổng kết nối phù hợp;
- Có ngôn ngữ hiển thị Tiếng Việt;
- Sử dụng điện AC 90-220V/50Hz;
- Điều khiển từ xa.</t>
  </si>
  <si>
    <t>Điều hòa nhiệt độ hoặc Quạt điện</t>
  </si>
  <si>
    <t>Ổn định nhiệt độ cho phòng máy và đảm bảo sức khỏe cho giáo viên, học sinh.</t>
  </si>
  <si>
    <t>Loại thông dụng, đảm bảo đủ công suất cho 01 phòng thực hành.</t>
  </si>
  <si>
    <t>Thiết bị lưu trữ ngoài</t>
  </si>
  <si>
    <t>Dùng để sao lưu các dữ liệu quan trọng, phần mềm cơ bản, thiết yếu</t>
  </si>
  <si>
    <t>Loại thông dụng, đảm bảo đủ dung lượng để lưu trữ.</t>
  </si>
  <si>
    <t>Bộ dụng cụ sửa chữa, bảo dưỡng máy tính cơ bản</t>
  </si>
  <si>
    <t>Dùng để bảo trì và sửa chữa máy tính</t>
  </si>
  <si>
    <t>Gồm bộ tuốc nơ vít các loại, kìm bấm dây mạng RJ45, RJ11, bút thử điện, đồng hồ đo điện đa năng.</t>
  </si>
  <si>
    <t>Máy hút bụi</t>
  </si>
  <si>
    <t>Loại thông dụng</t>
  </si>
  <si>
    <t>Bộ lưu điện</t>
  </si>
  <si>
    <t>Lưu điện dự phòng cho máy chủ</t>
  </si>
  <si>
    <t>Công xuất phù hợp với máy chủ</t>
  </si>
  <si>
    <t>PHẦN MỀM</t>
  </si>
  <si>
    <t>Tất cả các chủ đề</t>
  </si>
  <si>
    <t>Hệ điều hành</t>
  </si>
  <si>
    <t>Dạy và học, quản lý hoạt động máy tính</t>
  </si>
  <si>
    <t>Phiên bản cập nhật và không vi phạm bản quyền.</t>
  </si>
  <si>
    <t>Dùng cho tất cả các lớp</t>
  </si>
  <si>
    <t>Phần mềm tin học văn phòng</t>
  </si>
  <si>
    <t>Dạy và học và phục vụ các công việc chung</t>
  </si>
  <si>
    <t>Phần mềm duyệt web</t>
  </si>
  <si>
    <t>Dạy và học</t>
  </si>
  <si>
    <t>Thông dụng, không vi phạm bản quyền.</t>
  </si>
  <si>
    <t>Phần mềm diệt virus</t>
  </si>
  <si>
    <t>Bảo vệ hoạt động máy tính</t>
  </si>
  <si>
    <t>Các loại phần mềm ứng dụng khác</t>
  </si>
  <si>
    <t>Khai thác, sử dụng phần mềm ứng dụng trong quá trình dạy, học</t>
  </si>
  <si>
    <t>Phần mềm ứng dụng, phần mềm dạy học, học liệu điện tử, không vi phạm bản quyền.</t>
  </si>
  <si>
    <t>Chủ đề: Ứng dụng tin học</t>
  </si>
  <si>
    <t>Phần mềm tạo sơ đồ tư duy</t>
  </si>
  <si>
    <t xml:space="preserve">Dạy và học </t>
  </si>
  <si>
    <t>Dùng cho lớp 6, lớp 9</t>
  </si>
  <si>
    <t>Phần mềm chỉnh sửa ảnh</t>
  </si>
  <si>
    <t>Phần mềm mô phỏng</t>
  </si>
  <si>
    <t>Phần mềm thiết kế video</t>
  </si>
  <si>
    <t>Chủ đề: Giải quyết vấn đề với sự trợ giúp của máy tính</t>
  </si>
  <si>
    <t>Phần mềm lập trình trực quan</t>
  </si>
  <si>
    <t>Dùng cho lớp 8, lớp 9</t>
  </si>
  <si>
    <t>Chủ đề: Tổ chức lưu trữ, tìm kiếm và trao đổi thông tin</t>
  </si>
  <si>
    <t xml:space="preserve">Phần mềm tìm kiếm thông tin </t>
  </si>
  <si>
    <t xml:space="preserve"> x</t>
  </si>
  <si>
    <t>Dùng cho tất cả cả lớp</t>
  </si>
  <si>
    <t>MÔN GIÁO DỤC THỂ CHẤT</t>
  </si>
  <si>
    <t>Bơm</t>
  </si>
  <si>
    <t>Loại thông dụng, chất liệu chính bằng kim loại, có đồng hồ đo áp lực, vòi bơm bằng ống cao su, van bơm có đầu cài tiện lợi.</t>
  </si>
  <si>
    <t>02/ trường</t>
  </si>
  <si>
    <t>Xà đơn</t>
  </si>
  <si>
    <t>01/trường</t>
  </si>
  <si>
    <t>Xà kép</t>
  </si>
  <si>
    <t>01/ trường</t>
  </si>
  <si>
    <t>THIẾT BỊ THEO CHỦ ĐỀ</t>
  </si>
  <si>
    <t>Chạy cự li ngắn</t>
  </si>
  <si>
    <t>Dây đích</t>
  </si>
  <si>
    <t>Dạng sợi, chất liệu bằng vải hoặc tương đương, kích thước rộng 7-10mm, dài 5000-7000mm</t>
  </si>
  <si>
    <t>Dùng cho lớp 6,7,8,9</t>
  </si>
  <si>
    <t>Nhảy xa</t>
  </si>
  <si>
    <t>Nhảy cao</t>
  </si>
  <si>
    <t>Cột nhảy cao</t>
  </si>
  <si>
    <t>Dùng cho lớp 8,9</t>
  </si>
  <si>
    <t>Xà nhảy cao</t>
  </si>
  <si>
    <t>Dạng ống tròn, chất liệu bằng nhôm hoặc chất liệu khác phù hợp, thẳng, có độ đàn hồi, đường kính 25mm, dài tối thiểu 4000mm. (Theo tiêu chuẩn qui định, loại dùng cho tập luyện).</t>
  </si>
  <si>
    <t>Đệm nhảy cao</t>
  </si>
  <si>
    <t>02/trường</t>
  </si>
  <si>
    <t>Bóng rổ</t>
  </si>
  <si>
    <t>Quả bóng rổ</t>
  </si>
  <si>
    <t>Quả</t>
  </si>
  <si>
    <t>15/GV</t>
  </si>
  <si>
    <t>Bóng chuyền</t>
  </si>
  <si>
    <t>Quả bóng chuyền da</t>
  </si>
  <si>
    <t>Bóng bàn</t>
  </si>
  <si>
    <t>Quả bóng bàn</t>
  </si>
  <si>
    <t>30/GV</t>
  </si>
  <si>
    <t>03/trường</t>
  </si>
  <si>
    <t>Võ</t>
  </si>
  <si>
    <t>Đích đấm, đá (cầm tay)</t>
  </si>
  <si>
    <t>10/GV</t>
  </si>
  <si>
    <t>Thiết bị bảo hộ</t>
  </si>
  <si>
    <t>02 /GV</t>
  </si>
  <si>
    <t>Thảm xốp</t>
  </si>
  <si>
    <t>Tấm</t>
  </si>
  <si>
    <t>60/trường</t>
  </si>
  <si>
    <t>Đẩy gậy</t>
  </si>
  <si>
    <t>Gậy</t>
  </si>
  <si>
    <t>Dạng ống tròn, chất liệu bằng tre hoặc chất liệu khác phù hợp, gậy thẳng, có chiều dài 2000mm, đường kính từ 40-50mm, mỗi nửa gậy sơn 1 màu; đầu và thân gậy phải được bào nhẵn và có đường kính bằng nhau.</t>
  </si>
  <si>
    <t>Kéo co</t>
  </si>
  <si>
    <t>Dây kéo co</t>
  </si>
  <si>
    <t>Dạng sợi quấn, chất liệu bằng các sợi đay hoặc sợi nilon có đường kính 21-25mm, chiều dài tối thiểu 20.000mm (20m).</t>
  </si>
  <si>
    <t>Cuộn</t>
  </si>
  <si>
    <t>Cờ vua</t>
  </si>
  <si>
    <t>Bàn cờ, quân cờ</t>
  </si>
  <si>
    <t>20/GV</t>
  </si>
  <si>
    <t>Bàn và quân cờ treo tường</t>
  </si>
  <si>
    <t>MÔN NGHỆ THUẬT (ÂM NHẠC)</t>
  </si>
  <si>
    <t>Nhạc cụ thể hiện tiết tấu</t>
  </si>
  <si>
    <t>Bells Instrument</t>
  </si>
  <si>
    <t>HS luyện tập tiết tấu</t>
  </si>
  <si>
    <t>Theo mẫu của nhạc cụ thông dụng (loại chuông không có cao độ), gồm tối thiểu 5 quả chuông nhỏ được làm từ kim loại, gắn với nhau bằng dây hoặc giá đỡ.</t>
  </si>
  <si>
    <t>05/GV</t>
  </si>
  <si>
    <t>Dùng cho lớp 7, 8, 9</t>
  </si>
  <si>
    <t>Maracas</t>
  </si>
  <si>
    <t>Theo mẫu của nhạc cụ thông dụng, gồm hai bầu rỗng bằng nhựa hoặc gỗ, có tay cầm, bên trong đựng những hạt đậu hoặc viên đá nhỏ.</t>
  </si>
  <si>
    <t>Cặp</t>
  </si>
  <si>
    <t>Woodblock</t>
  </si>
  <si>
    <t>Theo mẫu của nhạc cụ thông dụng, gồm ống gỗ được gắn với tay cầm và dùi gõ. Ống gỗ có một phần tạo ra âm thanh thấp, một phần tạo ra âm thanh cao.</t>
  </si>
  <si>
    <t>03/GV</t>
  </si>
  <si>
    <t>Nhạc cụ thể hiện giai điệu, hoà âm</t>
  </si>
  <si>
    <t>Xylophone</t>
  </si>
  <si>
    <t>HS luyện tập giai điệu, hoà âm</t>
  </si>
  <si>
    <t>Theo mẫu của nhạc cụ thông dụng. Gồm những thanh kim loại hoặc gỗ (loại có 15 thanh) được gắn với nhau vào giá đỡ, có hai dùi gõ.</t>
  </si>
  <si>
    <t>Ukulele</t>
  </si>
  <si>
    <r>
      <t>Theo mẫu của nhạc cụ thông dụng, loại u</t>
    </r>
    <r>
      <rPr>
        <sz val="11"/>
        <color indexed="8"/>
        <rFont val="Times New Roman"/>
        <family val="1"/>
      </rPr>
      <t>kulele concert làm bằng gỗ, có 4 dây.</t>
    </r>
  </si>
  <si>
    <t>Thiết bị dùng chung cho các nội dung</t>
  </si>
  <si>
    <t>GV và HS sử dụng khi nghe nhạc và các hoạt động âm nhạc khác</t>
  </si>
  <si>
    <t xml:space="preserve">- Tích hợp được nhiều tính năng âm ly, loa, micro, đọc phát các định dạng tối thiểu ghi trên SD, USB trên thiết bị.
- Kết nối line-in, audio in, bluetooth với nguồn phát âm thanh.
- Công suất phù hợp với lớp học.
- Nguồn điện: AC 220V/50Hz; DC, có ắc quy/pin sạc.
- Kèm theo micro. </t>
  </si>
  <si>
    <t>Dùng cho lớp 6, 7, 8, 9
(Có thể sử dụng thiết bị dùng chung)</t>
  </si>
  <si>
    <t>XI</t>
  </si>
  <si>
    <t>MÔN NGHỆ THUẬT (MỸ THUẬT)</t>
  </si>
  <si>
    <t>THIẾT BỊ DÙNG CHUNG (trang bị cho một phòng học bộ môn)</t>
  </si>
  <si>
    <t>Dùng cho giáo viên, học sinh trình chiếu, thuyết trình.</t>
  </si>
  <si>
    <t>Máy chiếu:
-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
Màn hình hiển thị:
- Loại thông dụng, màn hình tối thiểu 50 inch, Full HD.
- Có đủ cổng kết nối phù hợp;
- Có ngôn ngữ hiển thị Tiếng Việt;
- Sử dụng điện AC 90-220V/50Hz;
- Điều khiển từ xa.</t>
  </si>
  <si>
    <t>Dùng cho lớp 6;7;8; 9</t>
  </si>
  <si>
    <t>Đèn chiếu sáng</t>
  </si>
  <si>
    <t>Chiếu sáng mẫu vẽ cho học sinh.</t>
  </si>
  <si>
    <t>Loại đèn thông dụng có chao; chân cao có điều chỉnh được các góc độ chiếu sáng khác nhau; dây điện dài; ánh sáng vàng; công suất khoảng 200W.</t>
  </si>
  <si>
    <r>
      <t xml:space="preserve">Loại đèn thông dụng có chao; chân cao có điều chỉnh được các góc độ chiếu sáng khác nhau; dây điện dài; ánh sáng vàng; công suất khoảng </t>
    </r>
    <r>
      <rPr>
        <sz val="11"/>
        <color indexed="10"/>
        <rFont val="Times New Roman"/>
        <family val="1"/>
      </rPr>
      <t>20W.</t>
    </r>
  </si>
  <si>
    <t>Giá để mẫu vẽ và dụng cụ học tập</t>
  </si>
  <si>
    <t>Bảo quản mẫu vẽ, dụng cụ và sản phẩm học tập.</t>
  </si>
  <si>
    <t>- Giá có nhiều ngăn, bằng vật liệu cứng dễ tháo lắp và an toàn trong sử dụng;
- Kích thước: Phù hợp với diện tích phòng học bộ môn và chiều cao trung bình của học sinh.</t>
  </si>
  <si>
    <t>Bàn, ghế học mĩ thuật</t>
  </si>
  <si>
    <t>Dùng cho học sinh vẽ, in, nặn, thiết kế</t>
  </si>
  <si>
    <t>- Mặt bàn phẳng và chân chịu lực, chịu nước, có thể gấp gọn; Kích thước (600x1200)mm cao 850mm;
- Ghế đơn không có tựa, điều chỉnh được cao/thấp.</t>
  </si>
  <si>
    <t>01/2HS</t>
  </si>
  <si>
    <t>Bục, bệ</t>
  </si>
  <si>
    <t>Làm bục, bệ đặt mẫu cho học sinh vẽ.</t>
  </si>
  <si>
    <r>
      <rPr>
        <b/>
        <sz val="11"/>
        <color indexed="10"/>
        <rFont val="Times New Roman"/>
        <family val="1"/>
      </rPr>
      <t>- Bộ bục, bệ gồm 2 loại có kích thước như sau: Loại (1) dài 800mm, rộng 800mm, cao 1000mm; Loại (2) dài 200mm, rộng 300mm, cao 200mm;</t>
    </r>
    <r>
      <rPr>
        <sz val="11"/>
        <color indexed="8"/>
        <rFont val="Times New Roman"/>
        <family val="1"/>
      </rPr>
      <t xml:space="preserve">
-</t>
    </r>
    <r>
      <rPr>
        <b/>
        <sz val="11"/>
        <color indexed="10"/>
        <rFont val="Times New Roman"/>
        <family val="1"/>
      </rPr>
      <t xml:space="preserve"> Chất liệu: Bằng gỗ có khung (</t>
    </r>
    <r>
      <rPr>
        <sz val="11"/>
        <color indexed="8"/>
        <rFont val="Times New Roman"/>
        <family val="1"/>
      </rPr>
      <t>hoặc vật liệu có độ cứng tương đương), không cong vênh, chịu được nước, an toàn trong sử dụng. Màu trắng hoặc màu sáng.</t>
    </r>
  </si>
  <si>
    <t>Tủ / giá</t>
  </si>
  <si>
    <t>Bảo quản sản phẩm đồ dùng, công cụ học tập</t>
  </si>
  <si>
    <t>Chất liệu bằng sắt hoặc bằng gỗ; Kích thước (1760x1060x400)mm; ngăn đựng có thể thay đổi được chiều cao, cửa có khóa; chắc chắn, bền vững, đảm bảo an toàn khi sử dụng.</t>
  </si>
  <si>
    <t xml:space="preserve"> Cái</t>
  </si>
  <si>
    <t>Dùng cho các lớp 6,7,8,9</t>
  </si>
  <si>
    <t>Giá vẽ (3 chân hoặc chữ A)</t>
  </si>
  <si>
    <t>Đặt bảng vẽ cá nhâ</t>
  </si>
  <si>
    <t>- Chiều cao phù hợp với học sinh THCS;
- Có thể tăng giảm chiều cao phù hợp tầm mắt học sinh khi đứng hoặc ngồi vẽ;
- Có thể di chuyển, xếp gọn trong lớp học;
- Chất liệu: Bằng gỗ cứng (hoặc vật liệu có độ cứng tương đương) không cong vênh, chịu được nước, an toàn trong sử dụng.</t>
  </si>
  <si>
    <t>Bảng vẽ</t>
  </si>
  <si>
    <t>Dùng cho học sinh vẽ, thiết kế</t>
  </si>
  <si>
    <r>
      <t xml:space="preserve">- Chất liệu gỗ (hoặc vật liệu có độ cứng tương đương) không cong vênh, chịu được nước, an toàn trong sử dụng; kích thước (850x650)mm; độ dày tối thiểu </t>
    </r>
    <r>
      <rPr>
        <b/>
        <sz val="11"/>
        <color indexed="10"/>
        <rFont val="Times New Roman"/>
        <family val="1"/>
      </rPr>
      <t>50mm.</t>
    </r>
  </si>
  <si>
    <r>
      <t xml:space="preserve">- Chất liệu gỗ (hoặc vật liệu có độ cứng tương đương) không cong vênh, chịu được nước, an toàn trong sử dụng; kích thước (850x650)mm; độ dày tối thiểu </t>
    </r>
    <r>
      <rPr>
        <b/>
        <sz val="11"/>
        <color indexed="10"/>
        <rFont val="Times New Roman"/>
        <family val="1"/>
      </rPr>
      <t>5mm.</t>
    </r>
  </si>
  <si>
    <t>Bút lông</t>
  </si>
  <si>
    <t>Dùng cho học sinh vẽ</t>
  </si>
  <si>
    <t>Bộ bút lông loại tròn hoặc dẹt thông dụng. Số lượng: 6 cái (từ 1 đến số 6 hoặc 2,4,6,8,10,12).</t>
  </si>
  <si>
    <t>dùng cho lớp 6, 7, 8,9</t>
  </si>
  <si>
    <t>Bảng pha màu</t>
  </si>
  <si>
    <t>Dùng cho học sinh pha màu</t>
  </si>
  <si>
    <t>- Chất liệu: Bằng nhựa màu trắng (hoặc vật liệu khác tương đương) không cong, vênh, an toàn trong sử dụng;
- Kích thước tối thiểu: (200x300x2,5)mm.</t>
  </si>
  <si>
    <t>Ống rửa bút</t>
  </si>
  <si>
    <t>Dùng cho học sinh rửa bút</t>
  </si>
  <si>
    <t>Chất liệu: Bằng nhựa, không cong vênh, có quai xách, an toàn trong sử dụng;
Kích thước: Dung tích khoảng 2 lít nước.</t>
  </si>
  <si>
    <t>Lô đồ họa (tranh in)</t>
  </si>
  <si>
    <t>Dùng để lăn mực, in tranh</t>
  </si>
  <si>
    <t>Lô có tay cầm (cán gỗ), lõi thép (hoặc vật liệu có độ cứng tương đương) bọc cao su; kích thước bề mặt lô: 150mm, đường kính 30mm.</t>
  </si>
  <si>
    <t>05/HS</t>
  </si>
  <si>
    <t>Màu Goát (Gouache colour)</t>
  </si>
  <si>
    <t>Dùng cho học sinh vẽ, in, thiết kế</t>
  </si>
  <si>
    <t>- Bộ màu loại thông dụng, an toàn trong sử dụng, không có chất độc hại. Gồm 12 màu, đóng gói riêng cho từng màu:
- Gồm các màu: đỏ, vàng, tím, xanh cô ban, xanh lá cây, xanh lục, cam, hồng, đen, trắng, nâu, xanh da trời;
- Mỗi loại màu có dung tích tối thiểu 200ml, các màu được đóng gói đảm bảo an toàn và thuận lợi trong sử dụng.</t>
  </si>
  <si>
    <t>Đất nặn</t>
  </si>
  <si>
    <t>Dùng cho học sinh nặn, tạo hình 3D</t>
  </si>
  <si>
    <r>
      <t xml:space="preserve">Loại thông dụng, </t>
    </r>
    <r>
      <rPr>
        <b/>
        <sz val="11"/>
        <color indexed="10"/>
        <rFont val="Times New Roman"/>
        <family val="1"/>
      </rPr>
      <t>số lượng 12 màu:</t>
    </r>
    <r>
      <rPr>
        <sz val="11"/>
        <color indexed="8"/>
        <rFont val="Times New Roman"/>
        <family val="1"/>
      </rPr>
      <t xml:space="preserve">
- Gồm các màu: đỏ, vàng, tím, xanh cô ban, xanh lá cây, xanh lục, cam, hồng, đen, trắng, nâu, xanh da trời;
-</t>
    </r>
    <r>
      <rPr>
        <b/>
        <sz val="11"/>
        <color indexed="10"/>
        <rFont val="Times New Roman"/>
        <family val="1"/>
      </rPr>
      <t xml:space="preserve"> Mỗi màu có trọng lượng 02 kilogam;</t>
    </r>
    <r>
      <rPr>
        <sz val="11"/>
        <color indexed="8"/>
        <rFont val="Times New Roman"/>
        <family val="1"/>
      </rPr>
      <t xml:space="preserve">
- Mỗi màu được đóng gói đảm bảo an toàn và thuận lợi trong sử dụng, không có chất độc hại.</t>
    </r>
  </si>
  <si>
    <t>TRANH ẢNH PHỤC VỤ KIẾN THỨC CƠ BẢN (có kích thước (790x540)mm, dung sai 10mm, in offset 4 mầu trên giấy couche có định lượng 200g/m2, cán láng OPP mờ)</t>
  </si>
  <si>
    <t>Mĩ thuật Việt Nam thời kì hiện đại</t>
  </si>
  <si>
    <t>Bộ tranh/ ảnh về mĩ thuật Việt Nam thời kì hiện đại</t>
  </si>
  <si>
    <t>Học sinh hiểu được mĩ thuật Việt Nam thời kì hiện đại</t>
  </si>
  <si>
    <t>Bộ tranh/ảnh gồm có 04 tờ:
- Tờ 1 phiên bản hình ảnh về mĩ thuật tiêu biểu của Việt Nam giai đoạn trước Cách mạng Tháng 8 (1925 - 1945);
- Tờ 2 phiên bản hình ảnh về mĩ thuật tiêu biểu của Việt Nam giai đoạn sau Cách mạng Tháng 8 (1945 - 1954);
- Tờ 3 phiên bản hình ảnh về mĩ thuật tiêu biểu của Việt Nam giai đoạn 1954 – 1975;
- Tờ 4 phiên bản hình ảnh về mĩ thuật tiêu biểu của Việt Nam giai đoạn 1975 – đến nay.</t>
  </si>
  <si>
    <t>Mĩ thuật thế giới thời kì hiện đại</t>
  </si>
  <si>
    <t>Bộ tranh/ ảnh về mĩ thuật thế giới thời kì hiện đại</t>
  </si>
  <si>
    <t>Học sinh hiểu được mĩ thuật thế giới thời kì hiện đại</t>
  </si>
  <si>
    <t>Bộ tranh/ảnh gồm 03 tờ:
- Tờ 1 phiên bản hình ảnh về Trường phái nghệ thuật Ấn tượng;
- Tờ 2 phiên bản hình ảnh Trường phái nghệ thuật Dã thú;
- Tờ 3 phiên bản hình ảnh Trường phái nghệ thuật Lập thể.</t>
  </si>
  <si>
    <t>XII</t>
  </si>
  <si>
    <t>MÔN TRẢI NGHIỆM - HƯỚNG NGHIỆP</t>
  </si>
  <si>
    <t>Bộ học liệu điện tử hỗ trợ giáo viên</t>
  </si>
  <si>
    <t>Giúp giáo viên xây dựng kế hoạch tổ chức hoạt động (giáo án) điện tử, chuẩn bị bài giảng điện tử, chuẩn bị các học liệu điện tử, chuẩn bị các bài tập, bài kiểm tra, đánh giá điện tử phù hợp với Chương trình.</t>
  </si>
  <si>
    <r>
      <t xml:space="preserve">Bộ học liệu điện tử được xây dựng theo </t>
    </r>
    <r>
      <rPr>
        <b/>
        <sz val="11"/>
        <color indexed="10"/>
        <rFont val="Times New Roman"/>
        <family val="1"/>
      </rPr>
      <t>Chương trình Hoạt động trải nghiệm, hướng nghiệp cấp THCS</t>
    </r>
    <r>
      <rPr>
        <sz val="11"/>
        <color indexed="8"/>
        <rFont val="Times New Roman"/>
        <family val="1"/>
      </rPr>
      <t xml:space="preserve"> (CTGDPT 2018),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t>
    </r>
  </si>
  <si>
    <t xml:space="preserve">Video về một số áp lực trong cuộc sống </t>
  </si>
  <si>
    <t>Giúp HS nhận diện được một số áp lực của cuộc sống từ đó có những cách ứng phó phù hợp</t>
  </si>
  <si>
    <t>Minh họa:
- Áp lực điểm số;
- Áp lực trường học;
- Áp lực gia đình.</t>
  </si>
  <si>
    <t>Bộ dụng cụ lao động sân trường</t>
  </si>
  <si>
    <t>HS trải nghiệm với lao động</t>
  </si>
  <si>
    <t>Bộ công cụ lao động:</t>
  </si>
  <si>
    <r>
      <t xml:space="preserve">- Bộ dụng cụ làm vệ sinh trường, lớp học bao gồm: Chổi, dụng cụ hốt rác có cán, </t>
    </r>
    <r>
      <rPr>
        <sz val="11"/>
        <color indexed="10"/>
        <rFont val="Times New Roman"/>
        <family val="1"/>
      </rPr>
      <t xml:space="preserve">găng tay lao </t>
    </r>
    <r>
      <rPr>
        <sz val="11"/>
        <color indexed="8"/>
        <rFont val="Times New Roman"/>
        <family val="1"/>
      </rPr>
      <t xml:space="preserve">động phù hợp với HS, khăn lau, </t>
    </r>
    <r>
      <rPr>
        <sz val="11"/>
        <color indexed="10"/>
        <rFont val="Times New Roman"/>
        <family val="1"/>
      </rPr>
      <t>khẩu trang y tế</t>
    </r>
    <r>
      <rPr>
        <sz val="11"/>
        <color indexed="8"/>
        <rFont val="Times New Roman"/>
        <family val="1"/>
      </rPr>
      <t xml:space="preserve">, </t>
    </r>
    <r>
      <rPr>
        <sz val="11"/>
        <color indexed="10"/>
        <rFont val="Times New Roman"/>
        <family val="1"/>
      </rPr>
      <t>giỏ đựng rác bằng nhựa có quai xách</t>
    </r>
    <r>
      <rPr>
        <sz val="11"/>
        <color indexed="8"/>
        <rFont val="Times New Roman"/>
        <family val="1"/>
      </rPr>
      <t>;</t>
    </r>
  </si>
  <si>
    <t>02/lớp</t>
  </si>
  <si>
    <t>- Bộ dụng cụ chăm sóc hoa, cây trồng thông thường, bao gồm: xẻng, chĩa 3 bằng nhựa, bình tưới cây 4 lít bằng nhựa, kéo cắt cành.</t>
  </si>
  <si>
    <t>05/trường</t>
  </si>
  <si>
    <t>Bộ lều trại</t>
  </si>
  <si>
    <t>Giúp HS trải nghiệm với các hoạt động tổ chức ngoài trời</t>
  </si>
  <si>
    <t>Bộ lều trại gấp gọn, kích thước đủ cho số lượng 20 - 25 HS/trại.</t>
  </si>
  <si>
    <t>XIII</t>
  </si>
  <si>
    <t>DÙNG CHUNG</t>
  </si>
  <si>
    <t>Bảng nhóm</t>
  </si>
  <si>
    <t>Dùng cho dạy học và hoạt động giáo dục</t>
  </si>
  <si>
    <t>Kích thước (400x600x0,5)mm, một mặt mầu trắng kẻ li ô li dùng để viết bút dạ xoá được; một mặt màu xanh, dòng kẻ ô vuông trắng dùng để viết phấn.</t>
  </si>
  <si>
    <t>06/5 lớp</t>
  </si>
  <si>
    <t>Tủ đựng thiết bị</t>
  </si>
  <si>
    <t>Đựng thiết bị</t>
  </si>
  <si>
    <t>Kích thước (1760x1060x400)mm; ngăn đựng có thể thay đổi được chiều cao; cửa có khóa; chắc chắn, bền vững, đảm bảo an toàn khi sử dụng.</t>
  </si>
  <si>
    <t>Giá để thiết bị</t>
  </si>
  <si>
    <t>Để thiết bị</t>
  </si>
  <si>
    <t>Bằng kim loại hoặc gỗ, kích thước phù hợp với thiết bị.</t>
  </si>
  <si>
    <t>Thiết bị thu phát âm thanh</t>
  </si>
  <si>
    <t>Dùng chung cho toàn trường, các môn học và hoạt động giáo dục
 (căn cứ điều kiện thực tế của nhà trường để lựa chọn các thiết bị dưới đây cho phù hợp).</t>
  </si>
  <si>
    <t>01/5 lớp</t>
  </si>
  <si>
    <t>Đài đĩa</t>
  </si>
  <si>
    <t>Dùng cho dạy học và hoạt động giáo dục.</t>
  </si>
  <si>
    <t>- Phát các loại đĩa CD có các định dạng phổ thông.
- Có cổng USB và/hoặc thẻ nhớ;
- Có chức năng nhớ, tua tiến, tua lùi, tạm dừng;
- Đài AM, FM;
- Nguồn điện: AC 110-220V/50 Hz, sử dụng được pin.</t>
  </si>
  <si>
    <t>Loa cầm tay</t>
  </si>
  <si>
    <t>Dùng cho các hoạt động ngoài trời</t>
  </si>
  <si>
    <t>Loại thông dụng.</t>
  </si>
  <si>
    <t xml:space="preserve">- Tích hợp được nhiều tính năng âm ly, loa, micro, đọc phát các định dạng tối thiểu ghi trên SD, USB trên thiết bị;
- Kết nối line-in, audio in, bluetooth với nguồn phát âm thanh;
- Công suất phù hợp với lớp học;
- Nguồn điện:AC 220V/50Hz; DC, có ắc quy/pin sạc;
- Kèm theo micro. </t>
  </si>
  <si>
    <t>Thiết bị trình chiếu</t>
  </si>
  <si>
    <t>01 bộ (hoặc chiếc)/5 lớp</t>
  </si>
  <si>
    <t>Trình chiếu</t>
  </si>
  <si>
    <t>Máy chiếu:
-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
Màn hình hiển thị:
Loại thông dụng, màn hình tối thiểu 50 inch, Full HD;
- Có đủ cổng kết nối phù hợp ;
- Có ngôn ngữ hiển thị Tiếng Việt;
- Điều khiển từ xa;
- Nguồn điện: AC 90-220V/50Hz.</t>
  </si>
  <si>
    <r>
      <rPr>
        <b/>
        <sz val="11"/>
        <color indexed="8"/>
        <rFont val="Times New Roman"/>
        <family val="1"/>
      </rPr>
      <t>Máy chiếu:</t>
    </r>
    <r>
      <rPr>
        <sz val="11"/>
        <color indexed="8"/>
        <rFont val="Times New Roman"/>
        <family val="1"/>
      </rPr>
      <t xml:space="preserve">
- Loại thông dụng;
- Có đủ cổng kết nối phù hợp;
- Cường độ sáng tối thiểu </t>
    </r>
    <r>
      <rPr>
        <sz val="11"/>
        <color indexed="10"/>
        <rFont val="Times New Roman"/>
        <family val="1"/>
      </rPr>
      <t>3.500 Ansilumens;</t>
    </r>
    <r>
      <rPr>
        <sz val="11"/>
        <color indexed="8"/>
        <rFont val="Times New Roman"/>
        <family val="1"/>
      </rPr>
      <t xml:space="preserve"> 
- Độ phân giải tối thiểu XGA;
- Kích cỡ khi chiếu lên màn hình tối thiểu 100 inch;
- Điều khiển từ xa;
- Kèm theo màn chiếu và thiết bị điều khiển (nếu có).
</t>
    </r>
    <r>
      <rPr>
        <b/>
        <sz val="11"/>
        <color indexed="8"/>
        <rFont val="Times New Roman"/>
        <family val="1"/>
      </rPr>
      <t>Màn hình hiển thị:</t>
    </r>
    <r>
      <rPr>
        <sz val="11"/>
        <color indexed="8"/>
        <rFont val="Times New Roman"/>
        <family val="1"/>
      </rPr>
      <t xml:space="preserve">
Loại thông dụng, màn hình tối thiểu 50 inch, Full HD;
- Có đủ cổng kết nối phù hợp ;
- Có ngôn ngữ hiển thị Tiếng Việt;
- Điều khiển từ xa;
- Nguồn điện: AC 90-220V/50Hz.</t>
    </r>
  </si>
  <si>
    <t>Đầu DVD</t>
  </si>
  <si>
    <t>- Loại thông dụng;
- Đọc đĩa DVD, VCD/CD, CD – RW và các chuẩn thông dụng khác;
- Có cổng kết nối USB, thẻ nhớ;
- Tín hiệu ra dưới dạng AV, HDMI;
- Chức năng tua tiến, tua lùi, tạm dừng;
- Điều khiển từ xa;
- Nguồn điện: 90–240V/50 Hz.</t>
  </si>
  <si>
    <t>Máy chiếu vật thể</t>
  </si>
  <si>
    <t>Dạy học</t>
  </si>
  <si>
    <t>Loại thông dụng, Full HD.
Cảm biến hình ảnh tối thiểu 5MP.
Zoom quang học tối thiểu 10x.
Phụ kiện kèm theo</t>
  </si>
  <si>
    <t>Máy in</t>
  </si>
  <si>
    <t>Loại thông dụng, công nghệ laze, tốc độ tối thiểu 16 tờ khổ A4/phút.</t>
  </si>
  <si>
    <t>Máy ảnh (hoặc Máy quay)</t>
  </si>
  <si>
    <t>Máy ảnh:
Kỹ thuật số, loại thông dụng, độ phân giải tối thiểu 15MP.
Máy quay:
Loại thông dụng, Full HD, màn hình LCD 2,7inch, bộ nhớ trong tối thiểu 8GB; zoom quang học tối thiểu 30x, zoom kĩ thuật số tối thiểu 300x.</t>
  </si>
  <si>
    <t>Minh hoạ,  phục vụ cho hoạt động tìm hiểu về thơơ Nôm của Nguyễn Khuyến</t>
  </si>
  <si>
    <t>DANH MỤC RÀ SOÁT THIẾT BỊ MÔN NGỮ VĂN LỚP 8,9</t>
  </si>
  <si>
    <t>Mức độ cần thiết</t>
  </si>
  <si>
    <t>Tần suất sử dụng</t>
  </si>
  <si>
    <t>Khả năng thay thế</t>
  </si>
  <si>
    <t>Mức độ ưu tiên (1,2,3)</t>
  </si>
  <si>
    <t>DANH MỤC RÀ SOÁT THIẾT BỊ MÔN TOÁN LỚP 8,9</t>
  </si>
  <si>
    <t>DANH MỤC RÀ SOÁT THIẾT BỊ MÔN TIẾNG ANH LỚP 8,9</t>
  </si>
  <si>
    <t>DANH MỤC RÀ SOÁT THIẾT BỊ MÔN GDCD LỚP 8,9</t>
  </si>
  <si>
    <t>DANH MỤC RÀ SOÁT THIẾT BỊ MÔN TIN HỌC LỚP 8,9</t>
  </si>
  <si>
    <t>DANH MỤC RÀ SOÁT THIẾT BỊ MÔN ÂM NHẠC LỚP 8,9</t>
  </si>
  <si>
    <t>DANH MỤC RÀ SOÁT THIẾT BỊ HĐTN, HN LỚP 8,9</t>
  </si>
  <si>
    <t>DANH MỤC RÀ SOÁT THIẾT BỊ MỸ THUẬT LỚP 8,9</t>
  </si>
  <si>
    <t>Thường xuyên</t>
  </si>
  <si>
    <t>Bắt buộc có</t>
  </si>
  <si>
    <t>Không thể thay thế</t>
  </si>
  <si>
    <t>Thỉnh thoảng</t>
  </si>
  <si>
    <t>Quan trọng</t>
  </si>
  <si>
    <t>Hiếm khi</t>
  </si>
  <si>
    <r>
      <t>THIẾT BỊ DÙNG CHUNG (</t>
    </r>
    <r>
      <rPr>
        <b/>
        <i/>
        <sz val="11"/>
        <rFont val="Times New Roman"/>
        <family val="1"/>
      </rPr>
      <t>Số lượng thiết bị được tính cho 01 PHBM)</t>
    </r>
  </si>
  <si>
    <r>
      <t>Bộ gồm 20 dây nối, tiết diện 0,75 mm</t>
    </r>
    <r>
      <rPr>
        <vertAlign val="superscript"/>
        <sz val="11"/>
        <rFont val="Times New Roman"/>
        <family val="1"/>
      </rPr>
      <t>2</t>
    </r>
    <r>
      <rPr>
        <sz val="11"/>
        <rFont val="Times New Roman"/>
        <family val="1"/>
      </rPr>
      <t>, có phích cắm đàn hồi tương thích với đầu nối mạch điện, dài tối thiểu 500mm.</t>
    </r>
  </si>
  <si>
    <r>
      <t xml:space="preserve">- Loại 0 – 2,5, độ chia 0,05 N;
- Loại 0 – 5 N, độ chia 0,1 N;
- Loại 0 – 1N, độ chia 0,02 N.
Hiệu chỉnh được hai chiều khi treo hoặc kéo.
</t>
    </r>
    <r>
      <rPr>
        <b/>
        <sz val="11"/>
        <rFont val="Times New Roman"/>
        <family val="1"/>
      </rPr>
      <t xml:space="preserve">Hoặc
Cảm biến lực: </t>
    </r>
    <r>
      <rPr>
        <sz val="11"/>
        <rFont val="Times New Roman"/>
        <family val="1"/>
      </rPr>
      <t xml:space="preserve">
Thang đo: ±50 N;
Độ phân giải tối thiểu: ±0.1 N.</t>
    </r>
  </si>
  <si>
    <r>
      <t>THIẾT BỊ, DỤNG CỤ, HÓA CHẤT THEO CHỦ ĐỀ (</t>
    </r>
    <r>
      <rPr>
        <i/>
        <sz val="11"/>
        <rFont val="Times New Roman"/>
        <family val="1"/>
      </rPr>
      <t>Cột số lượng tính cho một phòng học bộ môn, các thiết bị dùng chung (TBDC) tính số lượng ở phần thiết bị dùng chung, không tính ở đây)</t>
    </r>
  </si>
  <si>
    <t>Gồm:
- Bảng thép và bộ giá thí nghiệm; Đèn tạo ánh sáng trắng (TBDC);
- Hai lăng kính tam giác đều bằng thuỷ tinh hữu cơ dày tối thiểu 15 mm, cạnh dài tối thiểu 80 mm , có đế nam châm;
- Màn chắn có khe chắn hẹp và màn quan sát bằng vật liệu đảm bảo độ bền cơ học, kích thước phù hợp, có đế nam châm.</t>
  </si>
  <si>
    <r>
      <t xml:space="preserve">Gồm:
</t>
    </r>
    <r>
      <rPr>
        <b/>
        <sz val="11"/>
        <rFont val="Times New Roman"/>
        <family val="1"/>
      </rPr>
      <t>- Nguồn sáng laser (TBDC);</t>
    </r>
    <r>
      <rPr>
        <sz val="11"/>
        <rFont val="Times New Roman"/>
        <family val="1"/>
      </rPr>
      <t xml:space="preserve">
- Lăng kính tam giác đều bằng thuỷ tinh hữu cơ dày tối thiểu 15 mm, cạnh dài tối thiểu 80 mm và có đế gắn nam châm;
- Lăng kính phản xạ toàn phần, tam giác vuông cân bằng thuỷ tinh hữu cơ, dày tối thiểu 15 mm, cạnh dài tối thiểu 80 mm và có đế gắn nam châm;
- Thấu kính hội tụ thuỷ tinh hữu cơ dày tối thiểu 15 mm, chiều cao thiểu 80 mm, có đế gắn nam châm;
- Thấu kính phân kì thuỷ tinh hữu cơ dày tối thiểu 15 mm, chiều cao tối thiểu 80 mm, có đế gắn nam châm;
- Bản bán trụ bằng thuỷ tinh hữu cơ, dày tối thiểu 15mm, đường kính tối thiểu 80 mm và có đế gắn nam châm;
- Bản hai mặt song song bằng thuỷ tinh hữu cơ, dày tối thiểu 15mm, kích thước khoảng (130x30) mm, có đế gắn nam châm.</t>
    </r>
  </si>
  <si>
    <t xml:space="preserve">Bắt buộc có </t>
  </si>
  <si>
    <t xml:space="preserve">Thỉnh thoảng </t>
  </si>
  <si>
    <t xml:space="preserve">Không thể thay thế </t>
  </si>
  <si>
    <t xml:space="preserve">Thường xuyên </t>
  </si>
  <si>
    <t xml:space="preserve">Quan trọng </t>
  </si>
  <si>
    <t>Có thể thay thế bằng phần mềm, trình chiếu, TN ảo</t>
  </si>
  <si>
    <t>Hóa chất dùng chung</t>
  </si>
  <si>
    <t>- Tất cả hoá chất được đựng trong lọ nhựa hoặc lọ thuỷ tinh có nắp kín đảm bảo an toàn với từng loại hoá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Đóng gói phù hợp cho từng loại hóa chất cụ thể.</t>
  </si>
  <si>
    <t>Bột lưu huỳnh (S)</t>
  </si>
  <si>
    <t>gam</t>
  </si>
  <si>
    <r>
      <t>iodine (I</t>
    </r>
    <r>
      <rPr>
        <vertAlign val="subscript"/>
        <sz val="11"/>
        <color indexed="8"/>
        <rFont val="Times New Roman"/>
        <family val="1"/>
      </rPr>
      <t>2</t>
    </r>
    <r>
      <rPr>
        <sz val="11"/>
        <color indexed="8"/>
        <rFont val="Times New Roman"/>
        <family val="1"/>
      </rPr>
      <t>)</t>
    </r>
  </si>
  <si>
    <t>ml</t>
  </si>
  <si>
    <t>Đồng phoi bào (Cu)</t>
  </si>
  <si>
    <t>Bột sắt</t>
  </si>
  <si>
    <t>Đinh sắt (Fe)</t>
  </si>
  <si>
    <t>Zn (viên)</t>
  </si>
  <si>
    <t>Sodium (Na)</t>
  </si>
  <si>
    <t>Magnesium (Mg) dạng mảnh</t>
  </si>
  <si>
    <t>Cuper (II) oxide (CuO),</t>
  </si>
  <si>
    <t>Đá vôi cục</t>
  </si>
  <si>
    <r>
      <t>Manganese (II) oxide (MnO</t>
    </r>
    <r>
      <rPr>
        <vertAlign val="subscript"/>
        <sz val="11"/>
        <color indexed="8"/>
        <rFont val="Times New Roman"/>
        <family val="1"/>
      </rPr>
      <t>2</t>
    </r>
    <r>
      <rPr>
        <sz val="11"/>
        <color indexed="8"/>
        <rFont val="Times New Roman"/>
        <family val="1"/>
      </rPr>
      <t>)</t>
    </r>
  </si>
  <si>
    <r>
      <t>Copper sulfate (CuSO</t>
    </r>
    <r>
      <rPr>
        <vertAlign val="subscript"/>
        <sz val="11"/>
        <color indexed="8"/>
        <rFont val="Times New Roman"/>
        <family val="1"/>
      </rPr>
      <t>4</t>
    </r>
    <r>
      <rPr>
        <sz val="11"/>
        <color indexed="8"/>
        <rFont val="Times New Roman"/>
        <family val="1"/>
      </rPr>
      <t>)</t>
    </r>
  </si>
  <si>
    <t>Hydrochloric acid (HCl) 37%</t>
  </si>
  <si>
    <t>lít</t>
  </si>
  <si>
    <t>0,5</t>
  </si>
  <si>
    <r>
      <t>Sunfuric acid 98% (H</t>
    </r>
    <r>
      <rPr>
        <vertAlign val="subscript"/>
        <sz val="11"/>
        <color indexed="8"/>
        <rFont val="Times New Roman"/>
        <family val="1"/>
      </rPr>
      <t>2</t>
    </r>
    <r>
      <rPr>
        <sz val="11"/>
        <color indexed="8"/>
        <rFont val="Times New Roman"/>
        <family val="1"/>
      </rPr>
      <t>SO</t>
    </r>
    <r>
      <rPr>
        <vertAlign val="subscript"/>
        <sz val="11"/>
        <color indexed="8"/>
        <rFont val="Times New Roman"/>
        <family val="1"/>
      </rPr>
      <t>4</t>
    </r>
    <r>
      <rPr>
        <sz val="11"/>
        <color indexed="8"/>
        <rFont val="Times New Roman"/>
        <family val="1"/>
      </rPr>
      <t>)</t>
    </r>
  </si>
  <si>
    <t>0,2</t>
  </si>
  <si>
    <r>
      <t>Magnesium sulfate (MgSO</t>
    </r>
    <r>
      <rPr>
        <vertAlign val="subscript"/>
        <sz val="11"/>
        <color indexed="8"/>
        <rFont val="Times New Roman"/>
        <family val="1"/>
      </rPr>
      <t>4</t>
    </r>
    <r>
      <rPr>
        <sz val="11"/>
        <color indexed="8"/>
        <rFont val="Times New Roman"/>
        <family val="1"/>
      </rPr>
      <t>) rắn</t>
    </r>
  </si>
  <si>
    <r>
      <t>Barichloride (BaCl</t>
    </r>
    <r>
      <rPr>
        <vertAlign val="subscript"/>
        <sz val="11"/>
        <color indexed="8"/>
        <rFont val="Times New Roman"/>
        <family val="1"/>
      </rPr>
      <t>2</t>
    </r>
    <r>
      <rPr>
        <sz val="11"/>
        <color indexed="8"/>
        <rFont val="Times New Roman"/>
        <family val="1"/>
      </rPr>
      <t>) rắn</t>
    </r>
  </si>
  <si>
    <t>Sodium chloride (NaCl)</t>
  </si>
  <si>
    <r>
      <t>Silve nitrate (AgNO</t>
    </r>
    <r>
      <rPr>
        <vertAlign val="subscript"/>
        <sz val="11"/>
        <color indexed="8"/>
        <rFont val="Times New Roman"/>
        <family val="1"/>
      </rPr>
      <t>3</t>
    </r>
    <r>
      <rPr>
        <sz val="11"/>
        <color indexed="8"/>
        <rFont val="Times New Roman"/>
        <family val="1"/>
      </rPr>
      <t>)</t>
    </r>
  </si>
  <si>
    <r>
      <t>Glucozơ (kết tinh) (C</t>
    </r>
    <r>
      <rPr>
        <vertAlign val="subscript"/>
        <sz val="11"/>
        <color indexed="8"/>
        <rFont val="Times New Roman"/>
        <family val="1"/>
      </rPr>
      <t>6</t>
    </r>
    <r>
      <rPr>
        <sz val="11"/>
        <color indexed="8"/>
        <rFont val="Times New Roman"/>
        <family val="1"/>
      </rPr>
      <t>H</t>
    </r>
    <r>
      <rPr>
        <vertAlign val="subscript"/>
        <sz val="11"/>
        <color indexed="8"/>
        <rFont val="Times New Roman"/>
        <family val="1"/>
      </rPr>
      <t>12</t>
    </r>
    <r>
      <rPr>
        <sz val="11"/>
        <color indexed="8"/>
        <rFont val="Times New Roman"/>
        <family val="1"/>
      </rPr>
      <t>O</t>
    </r>
    <r>
      <rPr>
        <vertAlign val="subscript"/>
        <sz val="11"/>
        <color indexed="8"/>
        <rFont val="Times New Roman"/>
        <family val="1"/>
      </rPr>
      <t>6</t>
    </r>
    <r>
      <rPr>
        <sz val="11"/>
        <color indexed="8"/>
        <rFont val="Times New Roman"/>
        <family val="1"/>
      </rPr>
      <t>)</t>
    </r>
  </si>
  <si>
    <t>Giấy phenolphthalein</t>
  </si>
  <si>
    <t>hộp</t>
  </si>
  <si>
    <t>Dung dịch phenolphthalein</t>
  </si>
  <si>
    <t>Cồn đốt</t>
  </si>
  <si>
    <t>2,0</t>
  </si>
  <si>
    <t>Nước cất</t>
  </si>
  <si>
    <t>1,0</t>
  </si>
  <si>
    <t>Chất và sự biến đổi chất</t>
  </si>
  <si>
    <t>Quy tắc an toàn trong phòng thí nghiệm</t>
  </si>
  <si>
    <t>Có thể thay thế</t>
  </si>
  <si>
    <t>Phản ứng hóa học</t>
  </si>
  <si>
    <t>Biến đổi vật lý và biến đổi hóa học</t>
  </si>
  <si>
    <t>Bộ dụng cụ và hóa chất Thí nghiệm tìm hiểu về hiện tượng chất biến đổi</t>
  </si>
  <si>
    <t>Định luật bảo toàn khối lượng</t>
  </si>
  <si>
    <t>Bộ thí nghiệm chứng minh định luật bảo toàn khối lượng</t>
  </si>
  <si>
    <t>Tốc độ phản ứng và chất xúc tác</t>
  </si>
  <si>
    <t>Bộ dụng cụ thí nghiệm so sánh tốc độ của một phản ứng hóa học</t>
  </si>
  <si>
    <t>Bộ dụng cụ thí nghiệm về tốc độ của phản ứng hóa học</t>
  </si>
  <si>
    <t>Bộ dụng cụ thí nghiệm về ảnh hưởng của chất xúc tác</t>
  </si>
  <si>
    <t>Acid</t>
  </si>
  <si>
    <t>Base</t>
  </si>
  <si>
    <t>Thang đo pH</t>
  </si>
  <si>
    <t>oxide</t>
  </si>
  <si>
    <t>Muối</t>
  </si>
  <si>
    <t>Chất và sự biến đổi của chất</t>
  </si>
  <si>
    <t>Kim loại</t>
  </si>
  <si>
    <t>Dãy hoạt động hóa học</t>
  </si>
  <si>
    <t>Bộ dụng cụ và hóa chất thí nghiệm dãy hoạt động của kim loại</t>
  </si>
  <si>
    <t>Thí nghiệm về dãy hoạt động hóa học của kim loại. Sắp xếp thứ tự các kim loại trong dãy hoạt động hóa học của kim loại: Na; Fe; H; Cu; Ag</t>
  </si>
  <si>
    <t>Gồm
- Ống nghiệm, đèn cồn và Bộ ống dẫn thuỷ tinh các loại, Bát sứ; Bộ giá thí nghiệm (TBDC); 
- Copper (II)sulfate ngậm nước (CuSO4.5H2O);
Hydrochloric acid 37% (HCl); Silve nitrate (AgNO3) (TBDC);
- Đinh sắt, Dây đồng, Đồng phoi bào (Cu);
- Giấy phenolphtalein;
- Ống dẫn bằng cao su (Kích thước Φ6mm, dài 1000mm, dày 1mm; cao su mềm chịu hoá chất, không bị lão hoá).</t>
  </si>
  <si>
    <t>Ethylic alcohol (ancol etylic) và acetic acid (axit axetic)</t>
  </si>
  <si>
    <t>Ethylic alcohol</t>
  </si>
  <si>
    <t>Acetic acid</t>
  </si>
  <si>
    <t>Bộ dụng cụ thí nghiệm acetic acid</t>
  </si>
  <si>
    <t>Glucose</t>
  </si>
  <si>
    <t>Cellulose (xenlulozơ)</t>
  </si>
  <si>
    <t>Bộ dụng cụ Thí nghiệm cellulose</t>
  </si>
  <si>
    <t>Bộ dụng cụ thí nghiệm tinh bột có phản ứng màu với iodine</t>
  </si>
  <si>
    <t>Công nghiệp silicate</t>
  </si>
  <si>
    <t>Giới thiệu về chất hữu cơ</t>
  </si>
  <si>
    <t>Phần mềm mô 3D cấu trúc một số phân tử chất hữu cơ.</t>
  </si>
  <si>
    <t>Tách kim loại và việc sử dụng hợp kim</t>
  </si>
  <si>
    <t>Phần mềm mô phỏng 3D lò luyện gang</t>
  </si>
  <si>
    <t>MẪU VẬT, MÔ HÌNH</t>
  </si>
  <si>
    <t>Bộ mô hình phân tử dạng đặc</t>
  </si>
  <si>
    <t>HS lắp ráp được mô hình cấu tạo phân tử của một số chất hữu cơ (dạng đặc)</t>
  </si>
  <si>
    <t>- 17 quả Hyđrogen (H), màu trắng, Φ32mm.
- 9 quả Carbon (C) nối đơn, màu đen, Φ45mm.
- 10 quả Carbon nối đôi, nối ba, màu ghi, Φ45mm.
- 6 quả Oxygen (O) nối đơn, màu đỏ, Φ45mm.
- 4 quả Oxygen nối đôi, màu da cam, Φ45mm.
- 2 quả Chlorine (Cl) , màu xanh lá cây, Φ45mm.
- 2 quả Lưu huỳnh (S), màu vàng, Φ45mm.
- 3 quả Nitrogen (N), màu xanh coban, Φ45mm.
- 13 nắp bán cầu (trong đó 2 nắp màu đen, 3 nắp màu ghi, 2 nắp màu đỏ, 1 nắp màu xanh lá cây, 1 nắp màu xanh coban, 1 nắp màu vàng, 3 nắp màu trắng).
- Hộp đựng có kích thước (410x355x62) mm, độ dày của vật liệu là 6mm, bên trong được chia thành 42 ô đều nhau có vách ngăn.</t>
  </si>
  <si>
    <t>Mô hình phân tử dạng rỗng</t>
  </si>
  <si>
    <t>HS lắp ráp được mô hình cấu tạo phân tử của một số chất hữu cơ (dạng rỗng)</t>
  </si>
  <si>
    <t>- 24 quả màu đen, Φ25mm.
- 2 quả màu vàng, Φ25mm.
- 8 quả màu xanh lá cây, Φ25mm.
- 8 quả màu đỏ, Φ19mm.
- 8 quả màu xanh dương, Φ19mm.
- 2 quả màu da cam, Φ19mm.
- 3 quả màu vàng, Φ19mm.
- 30 quả màu trắng sứ, Φ12mm (trên mỗi quả có khoan lỗ Φ3,5mm để lắp các thanh nối).
- 40 thanh nối Φ3,5mm, màu trắng sứ, dài 60mm.
- 30 thanh nối Φ3,5mm, màu trắng sứ, dài 45mm.
- 40 thanh nối Φ3,5mm, màu trắng sứ, dài 60mm.
- Hộp đựng có kích thước (170x280x40) mm, độ dày của vật liệu là 2mm, bên trong được chia thành 7 ngăn, có bản lề và khoá lẫy gắn thân hộp với nắp hộp.</t>
  </si>
  <si>
    <t>Vật sống</t>
  </si>
  <si>
    <t>Hệ vận động ở người</t>
  </si>
  <si>
    <t>Dinh dưỡng và tiêu hoá ở người</t>
  </si>
  <si>
    <t>Máu và hệ tuần hoàn của cơ thể người</t>
  </si>
  <si>
    <t>Hướng dẫn thao tác cấp cứu người bị chảy máu, tai biến, đột quỵ</t>
  </si>
  <si>
    <t>Hô hấp ở người</t>
  </si>
  <si>
    <t>Hướng dẫn thao tác hô hấp nhân tạo, cấp cứu người đuối nước</t>
  </si>
  <si>
    <t>Hệ sinh thái</t>
  </si>
  <si>
    <t>Hệ sinh thái và vòng tuần hoàn của các chất trong hệ sinh thái</t>
  </si>
  <si>
    <t>Từ gene đến protein</t>
  </si>
  <si>
    <t>Sơ đồ quá trình tái bản DNA</t>
  </si>
  <si>
    <t>Mô tả quá trình tái bản của DNA gồm các giai đoạn: tháo xoắn tách hai mạch đơn, các nucleotide tự do trong môi trường tế bào kết hợp 2 mạch đơn theo nguyên tắc bổ sung.</t>
  </si>
  <si>
    <t>Sơ đồ quá trình phiên mã</t>
  </si>
  <si>
    <t>Mô tả quá trình phiên mã.</t>
  </si>
  <si>
    <t>Sơ đồ quá trình dịch mã</t>
  </si>
  <si>
    <t>Mô tả quá trình dịch mã.</t>
  </si>
  <si>
    <t>Di truyền nhiễm sắc thể</t>
  </si>
  <si>
    <t>Sơ đồ quá trình nguyên phân</t>
  </si>
  <si>
    <t>Mô tả quá trình nguyên phân.</t>
  </si>
  <si>
    <t>Sơ đồ quá trình giảm phân</t>
  </si>
  <si>
    <t>Mô tả quá trình giảm phân.</t>
  </si>
  <si>
    <t>Bộ băng bó cho người gãy xương tay, xương chân</t>
  </si>
  <si>
    <t>Dụng cụ đo huyết áp</t>
  </si>
  <si>
    <t>Máy đo huyết áp thông dụng.</t>
  </si>
  <si>
    <t>Da và điều hoà thân nhiệt ở người</t>
  </si>
  <si>
    <t>Dụng cụ đo thân nhiệt</t>
  </si>
  <si>
    <t>Nhiệt kế (lỏng) (TBDC).</t>
  </si>
  <si>
    <t>Dụng cụ điều tra thành phần quần xã sinh vật</t>
  </si>
  <si>
    <t>Bộ thiết bị quan sát nhiễm sắc thể</t>
  </si>
  <si>
    <t>Thực hành quan sát tiêu bản nhiễm sắc thể dưới kính hiển vi</t>
  </si>
  <si>
    <t>Kính hiển vi (TBDC), 
Tiêu bản nhiễm sắc thể (tiêu bản về cấu trúc của NST ở các kì khác nhau của quá trình nguyên phân, tiêu bản nhìn rõ nét cấu trúc NST).</t>
  </si>
  <si>
    <t>Dinh dưỡng và tiêu hóa ở người</t>
  </si>
  <si>
    <t>Phần mềm mô phỏng 3D hệ tiêu hóa ở người</t>
  </si>
  <si>
    <t>Phần mềm 3D mô phỏng hệ tuần hoàn ở người</t>
  </si>
  <si>
    <t>Phần mềm 3D mô phỏng hệ hô hấp ở người</t>
  </si>
  <si>
    <t>Video về các thao tác mẫu hô hấp nhân tạo</t>
  </si>
  <si>
    <t>Hệ thần kinh và các giác quan ở người</t>
  </si>
  <si>
    <t>Phần mềm 3D mô phỏng hệ thần kinh ở người</t>
  </si>
  <si>
    <t>Video về cấu trúc DNA</t>
  </si>
  <si>
    <t>Video mô tả cấu trúc của DNA: từ nhân tế bào - DNA, cấu trúc không gian và các đơn phân, liên kết giữa các đơn phân.</t>
  </si>
  <si>
    <t>Video về quá trình tái bản DNA</t>
  </si>
  <si>
    <t>Video mô tả quá trình tái bản DNA.</t>
  </si>
  <si>
    <t>Video về quá trình phiên mã</t>
  </si>
  <si>
    <t>Video mô tả quá trình phiên mã.</t>
  </si>
  <si>
    <t>Video về quá trình giải mã</t>
  </si>
  <si>
    <t>Video mô tả quá trình giải mã.</t>
  </si>
  <si>
    <t xml:space="preserve"> </t>
  </si>
  <si>
    <t>Đa dạng thế giới sống</t>
  </si>
  <si>
    <t>Mẫu động vật ngâm trong lọ</t>
  </si>
  <si>
    <t>Các mẫu động vật được xử lí và ngâm trong lọ (giữ được hình thái), bao gồm: sứa, bạch tuộc, ếch (mỗi lọ 1 động vật). Ghi rõ (tên Việt nam và tên khoa học) của động vật.</t>
  </si>
  <si>
    <t>Các cơ quan và hệ cơ quan trong cơ thể người</t>
  </si>
  <si>
    <t>Bản chất hóa học của gene</t>
  </si>
  <si>
    <t>Mô hình mô tả cấu trúc của DNA có thể tháo lắp</t>
  </si>
  <si>
    <t>Giúp HS tìm hiểu cấu trúc DNA</t>
  </si>
  <si>
    <t>Mô tả được DNA có cấu trúc xoắn kép, gồm các đơn phân là 4 loại nucleotide, các nucleotide liên kết giữa 2 mạch theo nguyên tắc bổ sung. Cao tối thiểu 600 mm, rộng 200 mm có thể tháo rời các bộ phận, chất liệu PVC.</t>
  </si>
  <si>
    <t>có khả năng thay thế</t>
  </si>
  <si>
    <t>1 bài </t>
  </si>
  <si>
    <t xml:space="preserve">có cần thiết </t>
  </si>
  <si>
    <t xml:space="preserve">không </t>
  </si>
  <si>
    <t>không cần thiết</t>
  </si>
  <si>
    <t>cần thiết</t>
  </si>
  <si>
    <t>nhiều bài </t>
  </si>
  <si>
    <t>ko</t>
  </si>
  <si>
    <t>1    bài </t>
  </si>
  <si>
    <t>Nhiều</t>
  </si>
  <si>
    <t>Rất cần thiết</t>
  </si>
  <si>
    <t>Phải sử dụng phần mềm không vi phạm bản quyền nên không có khả năng thay thế</t>
  </si>
  <si>
    <t>Sử dụng 
trong khoảng 5 tiết/140 tiết</t>
  </si>
  <si>
    <t xml:space="preserve"> Quan trọng</t>
  </si>
  <si>
    <t>Có khả năng 
thay thế bằng thiết bị dậy học số hoặc phần mềm mô phỏng</t>
  </si>
  <si>
    <t>Sử dụng 
trong khoảng 6 tiết</t>
  </si>
  <si>
    <t>Một số hình khối trong thực tiễn</t>
  </si>
  <si>
    <t>Sử dụng 
trong khoảng 4 tiết</t>
  </si>
  <si>
    <t>Có thể thay thế bằng các ứng dụng khác</t>
  </si>
  <si>
    <r>
      <rPr>
        <sz val="11"/>
        <color theme="1"/>
        <rFont val="Times New Roman"/>
        <family val="1"/>
      </rPr>
      <t xml:space="preserve">Bộ học liệu điện tử được xây dựng theo chương trình </t>
    </r>
    <r>
      <rPr>
        <b/>
        <sz val="11"/>
        <color indexed="10"/>
        <rFont val="Times New Roman"/>
        <family val="1"/>
      </rPr>
      <t xml:space="preserve">môn Ngoại ngữ Trung học cơ sở </t>
    </r>
    <r>
      <rPr>
        <sz val="11"/>
        <color indexed="8"/>
        <rFont val="Times New Roman"/>
        <family val="1"/>
      </rPr>
      <t>(CTGDPT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thành)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t>
    </r>
  </si>
  <si>
    <r>
      <rPr>
        <sz val="11"/>
        <color theme="1"/>
        <rFont val="Times New Roman"/>
        <family val="1"/>
      </rPr>
      <t xml:space="preserve">Bao gồm:
</t>
    </r>
    <r>
      <rPr>
        <b/>
        <sz val="11"/>
        <color indexed="10"/>
        <rFont val="Times New Roman"/>
        <family val="1"/>
      </rPr>
      <t>1. Máy vi tính/hoặc máy tính xách tay,</t>
    </r>
    <r>
      <rPr>
        <sz val="11"/>
        <color indexed="8"/>
        <rFont val="Times New Roman"/>
        <family val="1"/>
      </rPr>
      <t xml:space="preserve"> là loại thông dụng có cấu hình tối thiểu cài đặt được các hệ điều hành và các phần mềm học ngoại ngữ, thời điểm trang bị máy tính không quá 2 năm so với thời điểm sản xuất, có các cổng kết nối tiêu chuẩn.
</t>
    </r>
    <r>
      <rPr>
        <b/>
        <sz val="11"/>
        <color indexed="10"/>
        <rFont val="Times New Roman"/>
        <family val="1"/>
      </rPr>
      <t>2. Khối thiết bị điều khiển của học sinh</t>
    </r>
    <r>
      <rPr>
        <sz val="11"/>
        <color indexed="8"/>
        <rFont val="Times New Roman"/>
        <family val="1"/>
      </rPr>
      <t xml:space="preserve">/phần mềm điều khiển cài đặt trên máy tính của học sinh.
</t>
    </r>
    <r>
      <rPr>
        <b/>
        <sz val="11"/>
        <color indexed="10"/>
        <rFont val="Times New Roman"/>
        <family val="1"/>
      </rPr>
      <t>3. Tai nghe có micro cho học sinh.</t>
    </r>
    <r>
      <rPr>
        <sz val="11"/>
        <color indexed="8"/>
        <rFont val="Times New Roman"/>
        <family val="1"/>
      </rPr>
      <t xml:space="preserve">
Thiết bị dạy ngoại ngữ dành cho học sinh tối thiểu phải đảm bảo chức năng:
- Kết nối tiếp nhận được các điều khiển từ giáo viên để thực hiện các chức năng học ngoại ngữ.</t>
    </r>
  </si>
  <si>
    <r>
      <rPr>
        <b/>
        <sz val="11"/>
        <color indexed="10"/>
        <rFont val="Times New Roman"/>
        <family val="1"/>
      </rPr>
      <t>1. Bộ máy vi tính để bản hoặc máy tính xách tay</t>
    </r>
    <r>
      <rPr>
        <sz val="11"/>
        <color indexed="8"/>
        <rFont val="Times New Roman"/>
        <family val="1"/>
      </rPr>
      <t xml:space="preserve">
- Loại thông dụng, có cấu hình tối thiểu cài đặt được các hệ điều hành và các phần mềm dạy học ngoại ngữ, thời điểm sản xuất không quá 2 năm so với thời điểm trang bị thiết bị;
- Màn hình tối thiểu: 17 inch (máy tính để bàn), 14 inch (máy tính xách tay);
- Có các cổng kết nối tối thiểu: VGA, HDMI, USB, LAN, Wifi và Bluetooth.
</t>
    </r>
    <r>
      <rPr>
        <b/>
        <sz val="11"/>
        <color indexed="10"/>
        <rFont val="Times New Roman"/>
        <family val="1"/>
      </rPr>
      <t xml:space="preserve">2. Khối thiết bị điều khiển của giáo viên/phần mềm điều khiển </t>
    </r>
    <r>
      <rPr>
        <sz val="11"/>
        <color indexed="8"/>
        <rFont val="Times New Roman"/>
        <family val="1"/>
      </rPr>
      <t xml:space="preserve">cài đặt trên máy tính của giáo viên.
</t>
    </r>
    <r>
      <rPr>
        <b/>
        <sz val="11"/>
        <color indexed="10"/>
        <rFont val="Times New Roman"/>
        <family val="1"/>
      </rPr>
      <t>3. Tai nghe có micro.</t>
    </r>
    <r>
      <rPr>
        <sz val="11"/>
        <color indexed="8"/>
        <rFont val="Times New Roman"/>
        <family val="1"/>
      </rPr>
      <t xml:space="preserve">
Thiết bị dạy ngoại ngữ dành cho giáo viên tối thiểu phải đảm bảo các chức năng:
- Có thể kết nối tới máy tính của học sinh để truyền học liệu âm thanh, hình ảnh từ giáo viên tới một học sinh, một nhóm học sinh bất kỳ hoặc cả lớp;
- Có thể kết nối tới máy tính của học sinh để truyền học liệu âm thanh, hình ảnh từ một học sinh bất kỳ trong lớp học tới một hoặc một nhóm học sinh khác;
- Có thể chia lớp học thành nhiều nhóm để thực hành giao tiếp đồng thời;
- Giúp giáo viên ghi âm quá trình hội thoại để phục vụ cho học sinh tự học hoặc chấm điểm;
- Giúp giáo viên chuyển nội dung luyện tập tới học sinh dưới dạng tệp tin;
- Giúp giáo viên và học sinh có thể trao đổi với nhau theo dạng text (chat);
- Giúp giáo viên giám sát các hoạt động trên máy tính của học sinh;
- Giúp giáo viên thực hiện các bài kiểm tra trắc nghiệm hoặc tự luận.</t>
    </r>
  </si>
  <si>
    <r>
      <rPr>
        <sz val="11"/>
        <color theme="1"/>
        <rFont val="Times New Roman"/>
        <family val="1"/>
      </rPr>
      <t xml:space="preserve">Bộ học liệu điện tử được xây dựng theo chương trình </t>
    </r>
    <r>
      <rPr>
        <b/>
        <sz val="11"/>
        <color indexed="10"/>
        <rFont val="Times New Roman"/>
        <family val="1"/>
      </rPr>
      <t>môn Ngoại ngữ Trung học cơ sở</t>
    </r>
    <r>
      <rPr>
        <sz val="11"/>
        <color indexed="8"/>
        <rFont val="Times New Roman"/>
        <family val="1"/>
      </rPr>
      <t xml:space="preserve">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thành)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t>
    </r>
  </si>
  <si>
    <r>
      <rPr>
        <sz val="11"/>
        <color theme="1"/>
        <rFont val="Times New Roman"/>
        <family val="1"/>
      </rPr>
      <t xml:space="preserve">Bộ học liệu điện tử được xây dựng theo chương trình </t>
    </r>
    <r>
      <rPr>
        <b/>
        <sz val="11"/>
        <color indexed="10"/>
        <rFont val="Times New Roman"/>
        <family val="1"/>
      </rPr>
      <t xml:space="preserve">môn Ngoại ngữ Trung </t>
    </r>
    <r>
      <rPr>
        <sz val="11"/>
        <color indexed="8"/>
        <rFont val="Times New Roman"/>
        <family val="1"/>
      </rPr>
      <t>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t>
    </r>
  </si>
  <si>
    <t>Có thể thay thế bằng Tivi, hoặc loa di động của trường</t>
  </si>
  <si>
    <t>Có thể thay thế bằng Tivi</t>
  </si>
  <si>
    <t>Có thể thay thế bằng phần mềm, trình chiếu</t>
  </si>
  <si>
    <t>Có thể thay thế.</t>
  </si>
  <si>
    <t>PM trực truyến</t>
  </si>
  <si>
    <t xml:space="preserve">Có thể thay thế </t>
  </si>
  <si>
    <t>Chổi, khăn</t>
  </si>
  <si>
    <t xml:space="preserve">Hiếm khi </t>
  </si>
  <si>
    <t>Sao lưu trên máy tính cá nhân</t>
  </si>
  <si>
    <t>Chuẩn bị tại nhà</t>
  </si>
  <si>
    <t>Hộp giấy</t>
  </si>
  <si>
    <t>Có thể thay thế bằng nhạc cụ tự chế</t>
  </si>
  <si>
    <t>Có thể thay thế bằng bản mềm, trên Intrenet</t>
  </si>
  <si>
    <t>Có thể thay thế bằng đất sét</t>
  </si>
  <si>
    <t>Có thể thay thế bằng Màu nước hoặc màu Acrilic</t>
  </si>
  <si>
    <t>Có thể thay thế bằng chai thủy tinh</t>
  </si>
  <si>
    <t>Có thể thay thế bằng xô, chậu ..vv</t>
  </si>
  <si>
    <t>Có thể thay thế bằng đĩa , tấm mêca</t>
  </si>
  <si>
    <t>Có thể thay thế mặt bàn hoặc vở vẽ</t>
  </si>
  <si>
    <t>Dùng để đỡ tranh trong quá trình vẽ</t>
  </si>
  <si>
    <t>Có thể thay thế bằng giá treo, bàn</t>
  </si>
  <si>
    <t>Có thể thay thế bằng bàn giáo viên</t>
  </si>
  <si>
    <t>Có thể thay thế bằng bàn ghế học sinh</t>
  </si>
  <si>
    <t xml:space="preserve"> Thường xuyên</t>
  </si>
  <si>
    <t xml:space="preserve">	</t>
  </si>
  <si>
    <r>
      <t xml:space="preserve">NHÀ XUẤT BẢN GIÁO DỤC VIỆT NAM
</t>
    </r>
    <r>
      <rPr>
        <b/>
        <sz val="11"/>
        <rFont val="Times New Roman"/>
        <family val="1"/>
      </rPr>
      <t>CÔNG TY CP ĐẦU TƯ VÀ XUẤT BẢN GIÁO DỤC</t>
    </r>
    <r>
      <rPr>
        <sz val="11"/>
        <rFont val="Times New Roman"/>
        <family val="1"/>
      </rPr>
      <t xml:space="preserve">
ĐC: 187B Giảng Võ - Cát Linh - Đống Đa - Hà Nội
ĐT: 0243 564 1188    Fax: 0243 564 2435</t>
    </r>
  </si>
  <si>
    <t>DANH MỤC THIẾT BỊ DẠY HỌC TỐI THIỂU - CẤP TRUNG HỌC CƠ SỞ</t>
  </si>
  <si>
    <t>(Theo Thông tư số 38/2021/TT-BGDĐT ngày 30/12/2021 và Thông tư số 26/2023/TT-BGDĐT ngày 28/12/2023 của Bộ GD&amp;ĐT)</t>
  </si>
  <si>
    <t>Hà Nội, ngày …... tháng ….... năm 2025</t>
  </si>
  <si>
    <t>Kính gửi: Quý Khách hàng</t>
  </si>
  <si>
    <t>TT</t>
  </si>
  <si>
    <t>Chủ đề dạy học</t>
  </si>
  <si>
    <t>Mã thiết bị</t>
  </si>
  <si>
    <t>Mô tả chi tiết thiết bị</t>
  </si>
  <si>
    <t>Đơn vị</t>
  </si>
  <si>
    <t>Số lượng</t>
  </si>
  <si>
    <t>Đơn giá</t>
  </si>
  <si>
    <t>MÔN NGỮ VĂN</t>
  </si>
  <si>
    <t>Chủ đề 1. Đọc</t>
  </si>
  <si>
    <t>Dạy đọc hiểu văn bản văn học</t>
  </si>
  <si>
    <t>Bộ tranh minh họa hình ảnh một số truyện tiêu biểu</t>
  </si>
  <si>
    <t>Bộ tranh minh họa hình ảnh một số truyện tiêu biểu gồm: truyện hiện đại, truyện truyền thuyết, truyện cổ tích, truyện đồng thoại. Bộ tranh gồm 02 tờ:
- 01 tranh minh họa về một số nhân vật nổi tiếng trong các truyện truyền thuyết và cổ tích (Thánh Gióng; Thạch Sanh);
-01 tranh minh họa một số nhân vật truyện đồng thoại như: Dế Mèn, Bọ Ngựa, Rùa Đá; hoặc tranh minh họa cho các truyện hiện đại như: Bức tranh em gái tôi, Điều không tính trước.
Tranh ảnh có kích thước (540x790)mm, dung sai 10mm, in trên giấy couche, định lượng 200g/m2, cán láng OPP mờ.</t>
  </si>
  <si>
    <t>Dùng cho lớp 6</t>
  </si>
  <si>
    <t>Bộ tranh mô hình hóa các thành tố của các loại văn bản</t>
  </si>
  <si>
    <t>Bộ tranh mô hình hóa các thành tố của văn bản truyện: mô hình cốt truyện và các thành tố của truyện đề tài, chủ đề, chi tiết, nhân vật); mô hình đặc điểm nhân vật (hình dáng, cử chỉ, hành động, ngôn ngữ, ý nghĩ); mô hình lời người kể chuyện (kể theo ngôi thứ nhất và kể theo ngôi thứ ba) và lời nhân vật Bộ tranh gồm 03 tờ:
- 01 tranh vẽ các thành phần của một cốt truyện thông thường;
- 01 tranh vẽ mô hình đặc điểm nhân vật (hình dáng, cử chỉ, hành động, ngôn ngữ, ý nghĩ);
- 01 tranh minh họa ngôi kể thứ nhất và ngôi kể thứ 3; lời nhân vật và lời người kể chuyện.
Tranh ảnh có kích thước (540x790)mm, dung sai 10mm, in trên giấy couche, định lượng 200g/m2, cán láng OPP mờ.</t>
  </si>
  <si>
    <t>Dạy các tác phẩm thơ, thơ lục bát, thơ có yếu tố tự sự và miêu tả</t>
  </si>
  <si>
    <t>Bộ tranh mô hình hóa các thành tố của các loại văn bản thơ</t>
  </si>
  <si>
    <t>Bộ tranh dạy các tác phẩm thơ, thơ lục bát, thơ có yếu tố tự sự và miêu tả (số tiếng, số dòng, vần, nhịp của thơ lục bát). Bộ tranh gồm 02 tờ:
- 01 tranh mô hình hóa các yếu tố tạo nên bài thơ nói chung: số tiếng, vần, nhịp, khổ, dòng thơ;
- 01 tranh minh họa cho mô bình bài thơ lục bát và bài thơ có yếu tố tự sự và miêu tả (có thể tích hợp tranh đấu luôn cho 1 trong 2 loại bài thơ này).
Tranh ảnh có kích thước (540x790)mm, dung sai 10mm, in trên giấy couche, định lượng 200g/m2, cán láng OPP mờ.</t>
  </si>
  <si>
    <t>Dạy các tác phẩm Hồi kí hoặc Du kí</t>
  </si>
  <si>
    <t>Bộ tranh bìa sách một số cuốn Hồi kí và Du kí nổi tiếng</t>
  </si>
  <si>
    <t>Bộ tranh bìa sách một số cuốn Hồi kí và Du kí nổi tiếng. Bộ tranh gồm 02 tờ:
- 01 tranh minh họa bìa sách một số cuốn Hồi kí và Du kí nổi tiếng và tiêu biểu;
- 01 tranh minh họa cho các hình thức ghi chép, cách kể sự việc, người kể chuyện ngôi thứ nhất của tác phẩm kí.
Tranh ảnh có kích thước (540x790)mm, dung sai 10mm, in trên giấy couche, định lượng 200g/m2, cán láng OPP mờ.</t>
  </si>
  <si>
    <t>Dạy các văn bản nghị luận</t>
  </si>
  <si>
    <t>Tranh mô hình hóa các yếu tố hình thức của văn bản nghị luận: mở bài, thân bài, kết bài; ý kiến, lí lẽ, bằng chứng</t>
  </si>
  <si>
    <t>Tranh mô hình hóa các yếu tố hình thức của văn bản nghị luận: mở bài, thân bài, kết bài; Bảng nêu ý kiến, lí lẽ, bằng chứng (kiểm chúng được và không kiểm chứng được) và mối liên hệ giữa các ý kiến, lí lẽ, bằng chứng. Bộ tranh gồm 02 tờ:
- 01 tranh minh họa bố cục bài văn nghị luận (mở bài, thân bài, kết bài, các ý lớn);
- 01 tranh minh họa cho ý kiến, lí lẽ, bằng chứng và mối quan hệ của các yếu tố đó.
Tranh ảnh có kích thước (540x790)mm, dung sai 10mm, in trên giấy couche, định lượng 200g/m2, cán láng OPP mờ.</t>
  </si>
  <si>
    <t>Dạy các văn bản thông tin.</t>
  </si>
  <si>
    <t>Tranh mô hình hóa các yếu tố hình thức của văn bản thông tin</t>
  </si>
  <si>
    <t>Tranh một số dạng/loại văn bản thông tin thông dụng. Tranh mô hình hóa các yếu tố hình thức của văn bản thông tin. Bộ tranh gồm 02 tờ:
- 01 tranh minh họa một số dạng/loại văn bản thông tin thông dụng;
- 01 tranh minh họa các yếu tố hình thức của văn bản thông tin như: nhan đề, sa pô, đề mục, chữ đậm, số thứ tự và dấu đầu dòng trong văn bản.
Tranh ảnh có kích thước (540x790)mm, dung sai 10mm, in trên giấy couche, định lượng 200g/m2, cán láng OPP mờ.</t>
  </si>
  <si>
    <t>Dạy quy trình, cách viết chung</t>
  </si>
  <si>
    <t>Tranh minh họa: Mô hình hóa quy trình viết 1 văn bản và Sơ đồ tóm tắt nội dung chính của một số văn bản đơn giản</t>
  </si>
  <si>
    <t>01 tranh minh họa về:
- Mô hình hóa quy trình viết 1 văn bản: chuẩn bị trước khi viết; tìm ý và lập dàn ý; viết bài; xem lại và chỉnh sửa, rút kinh nghiệm;
- Sơ đồ tóm tắt nội dung chính của một số văn bản đơn giản dưới dạng sơ đồ tư duy.
Tranh ảnh có kích thước (540x790)mm, dung sai 10mm, in trên giấy couche, định lượng 200g/m2, cán láng OPP mờ.</t>
  </si>
  <si>
    <t>Dạy về quy trình, cách viết theo kiểu văn bản</t>
  </si>
  <si>
    <t>Sơ đồ mô hình một số kiểu văn bản có trong chương trình</t>
  </si>
  <si>
    <t>Bộ tranh minh họa về Sơ đồ mô hình một số kiểu văn bản tiêu biểu có trong chương trình gồm: văn bản tự sự, văn bản miêu tả, văn bản biểu cảm, văn bản nghị luận, văn bản thuyết minh; Biên bản cuộc họp. Bộ tranh gồm 5 tờ:
- 01 tranh minh họa mô hình bố cục bài văn tự sự kể lại một trải nghiệm hoặc kể lại một truyện truyền thuyết, cổ tích;
- 01 tranh minh họa mô hình bố cục bài văn miêu tả một cảnh sinh hoạt;
- 01 tranh minh họa mô hình bố cục bài văn trình bày ý kiến về một hiện tượng;
- 01 tranh minh họa mô hình bố cục bài văn thuyết minh thuật lại một sự kiện;
- 01 tranh minh họa mô hình bố cục một biên bản cuộc họp.
Tranh ảnh có kích thước (540x790)mm, dung sai 10mm, in trên giấy couche, định lượng 200g/m2, cán láng OPP mờ.</t>
  </si>
  <si>
    <t>VIDEO/CLIP/PHIM</t>
  </si>
  <si>
    <t>(Tư liệu dạy học điện tử)</t>
  </si>
  <si>
    <t>Bộ học liệu điện tử hỗ trợ giáo viên - Ngữ văn 6</t>
  </si>
  <si>
    <t>Bộ học liệu điện tử hỗ trợ giáo viên - Ngữ văn 7</t>
  </si>
  <si>
    <t>Dùng cho lớp 7</t>
  </si>
  <si>
    <t>Bộ học liệu điện tử hỗ trợ giáo viên - Ngữ văn 8</t>
  </si>
  <si>
    <t>Bộ học liệu điện tử hỗ trợ giáo viên - Ngữ văn 9</t>
  </si>
  <si>
    <t>Video/clip/ phim tư liệu về tác phẩm Nam quốc sơn hà</t>
  </si>
  <si>
    <t>Cung cấp tư liệu dạy học đọc hiểu tác phẩm Nam quốc sơn hà, gồm:
- Giới thiệu triều đại nhà Lý, đặc biệt là công cuộc chống quân Tống, bảo vệ chủ quyền đất nước;
- Hình ảnh trang sách có in bài thơ Nam quốc sơn hà (nguyên tác và bản dịch) có kèm giọng đọc bài thơ (cả phiên âm chữ Hán và bản dịch thơ) kèm lời bình luận về tác phẩm;
- Ý kiến phát biểu của một số nhà phê bình văn học về ý nghĩa và giá trị của bài thơ trong lịch sử Việt Nam.
Video/clip có thời lượng không quá 03 phút, độ phân giải HD (tối thiểu 1280x720), hình ảnh và âm thanh rõ nét, có thuyết minh (hoặc phụ đề) bằng tiếng Việt.</t>
  </si>
  <si>
    <t>Cung cấp tư liệu dạy học đọc hiểu tác phẩm Hịch tướng sĩ, bao gồm:
- Giới thiệu về triều đại nhà Trần và 3 lần chống giặc Nguyên Mông;
- Giới thiệu về tác giả Trần Quốc Tuấn (danh tướng kiệt xuất của dân tộc, chỉ huy quân đội đánh tan 2 cuộc xâm lược của quân Nguyên - Mông);
- Ý kiến phát biểu của một số nhà phê bình văn học nói về tác phẩm Hịch tướng sĩ (hoàn cảnh sáng tác, thể loại, giá trị nội dung và nghệ thuật);
- Giọng đọc diễn cảm một số trích đoạn tiêu biểu trong bài Hịch tướng sĩ và lời bình luận tác phẩm.
Video/clip có thời lượng không quá 03 phút, độ phân giải HD (tối thiểu 1280x720), hình ảnh và âm thanh rõ nét, có thuyết minh (hoặc phụ đề) bằng tiếng Việt.</t>
  </si>
  <si>
    <t>Tác phẩm
- Bình Ngô đại cáo của Nguyễn Trãi.
- Thơ Nguyễn Trãi</t>
  </si>
  <si>
    <t>Cung cấp tư liệu dạy học đọc hiểu tác phẩm Bình Ngô đại cáo, bao gồm:
- Giới thiệu về vai trò của Nguyễn Trãi trong cuộc khởi nghĩa Lam Sơn;
- Giới thiệu về tác giả Nguyễn Trãi (nhà chính trị, nhà thơ, nhà văn lớn nhất ở triều đại nhà Lê);
- Ý kiến phát biểu của một số nhà phê bình văn học nhận định, đánh giá về và tác phẩm Bình Ngô đại cáo (hoàn cảnh sáng tác, thể loại, giá trị nội dung và nghệ thuật);
- Ý kiến phát biểu của một số nhà phê bình văn học về thơ Nguyễn Trãi;
- Giọng đọc diễn cảm một số trích đoạn tiêu biểu trong bài Bình Ngô đại cáo; giọng đọc/lời bình luận một số bài thơ Nôm tiêu biểu.
Video/clip có thời lượng không quá 03 phút, độ phân giải HD (tối thiểu 1280x720), hình ảnh và âm thanh rõ nét, có thuyết minh (hoặc phụ đề) bằng tiếng Việt.</t>
  </si>
  <si>
    <t>Cung cấp tư liệu dạy học đọc hiểu các thể loại truyện dân gian:
- Lời thuyết minh hoặc ý kiến phân tích của các nhà nghiên cứu văn học dân gian về một số yếu tố của truyện truyền thuyết, cổ tích, như: cốt truyện, nhân vật, lời người kể chuyện và lời nhân vật (có xen hình ảnh Minh họa từ các truyện tranh hoặc các trích đoạn phim hoạt hình được chuyển thể từ:
+ Truyện truyền thuyết;
+ Truyện cổ tích;
+ Truyện ngụ ngôn;
+ Truyện cười;
- Một số ý kiến đánh giá chung của các nhà nghiên cứu, phê bình văn học về kho tàng truyện dân gian Việt Nam.
Video/clip có thời lượng không quá 03 phút, độ phân giải HD (tối thiểu 1280x720), hình ảnh và âm thanh rõ nét, có thuyết minh (hoặc phụ đề) bằng tiếng Việt.</t>
  </si>
  <si>
    <t>Tác phẩm Truyện Kiều của Nguyễn Du</t>
  </si>
  <si>
    <t>Cung cấp tư liệu dạy học đọc hiểu tác phẩm Truyện Kiều, bao gồm:
- Giới thiệu về bối cảnh xã hội ở triều đại cuối nhà Hậu Lê - đầu nhà Tây Sơn (hoặc triều đại Gia Long);
- Giới thiệu khái quát cuộc đời, sự nghiệp, tài năng của đại thi hào dân tộc Nguyễn Du;
- Ý kiến phát biểu của một số nhà phê bình văn học nhận định giá trị nội dung và nghệ thuật của Truyện Kiều.
Video/clip có thời lượng không quá 03 phút, độ phân giải HD (tối thiểu 1280x720), hình ảnh và âm thanh rõ nét, có thuyết minh (hoặc phụ đề) bằng tiếng Việt.</t>
  </si>
  <si>
    <t>Video/clip/ phim tư liệu về thơ Nôm của Hồ Xuân Hương</t>
  </si>
  <si>
    <t>Cung cấp tư liệu dạy học đọc hiểu thơ Nôm của Hồ Xuân Hương:
- Tư liệu về bối cảnh thời đại (cuối thế kỉ XVIII - đầu thế kỉ XIX kết hợp phụ đề hoặc giọng đọc/bình luận một số bài thơ Nôm của Hồ Xuân Hương phản ánh thời cuộc và thân phận người phụ nữ;
- Ý kiến của một số nhà nghiên cứu, phê bình văn học về nghệ thuật thơ Nôm của Hồ Xuân Hương.
Video/clip có thời lượng không quá 03 phút, độ phân giải HD (tối thiểu 1280x720), hình ảnh và âm thanh rõ nét, có thuyết minh (hoặc phụ đề) bằng tiếng Việt.</t>
  </si>
  <si>
    <t>Tác giả Nguyễn Đình Chiểu</t>
  </si>
  <si>
    <t>Video/clip/ phim tư liệu về thơ Nôm của Nguyễn Đình Chiểu</t>
  </si>
  <si>
    <t>Cung cấp tư liệu dạy học đọc hiểu thơ Nôm của Nguyễn Đình Chiểu:
- Tư liệu về bối cảnh thời đại xã hội Việt Nam nửa cuối thế kỉ XIX;
- Tư liệu về quê hương Nguyễn Đình Chiểu, về thân thế và sự nghiệp Nguyễn Đình Chiểu, kết hợp phụ đề hoặc giọng đọc/bình luận một số bài thơ phản ánh thời cuộc, cốt cách Nguyễn Đình Chiểu ở mỗi chặng đường đời;
- Ý kiến của một số nhà nghiên cứu, phê bình văn học về giá trị nội dung và đặc sắc nghệ thuật thơ Nôm của Nguyễn Đình Chiểu.
Video/clip có thời lượng không quá 03 phút, độ phân giải HD (tối thiểu 1280x720), hình ảnh và âm thanh rõ nét, có thuyết minh (hoặc phụ đề) bằng tiếng Việt.</t>
  </si>
  <si>
    <t>Tác giả Nguyễn Khuyến</t>
  </si>
  <si>
    <t>Video/clip/ phim tư liệu về thơ Nôm của Nguyễn Khuyến</t>
  </si>
  <si>
    <t>Cung cấp tư liệu dạy học đọc hiểu thơ Nôm của Nguyễn Khuyến:
- Tư liệu về bối cảnh thời đại xã Việt Nam nửa cuối thế kỉ XIX đầu thế kỉ XX;
- Tư liệu về quê hương Hà Nam của Nguyễn Khuyến, về thân thế và sự nghiệp Nguyễn Khuyến, kết hợp phụ đề hoặc giọng đọc/bình luận một số bài thơ Nôm phản ánh cảnh vật làng quê Bắc bộ, cảnh nước mất nhà tan, cốt cách, tâm sự của Nguyễn Khuyến;
- Ý kiến của một số nhà nghiên cứu, phê bình văn học về giá trị nội dung và đặc sắc nghệ thuật thơ Nôm của Nguyễn Khuyến.
Video/clip có thời lượng không quá 03 phút, độ phân giải HD (tối thiểu 1280x720), hình ảnh và âm thanh rõ nét, có thuyết minh (hoặc phụ đề) bằng tiếng Việt.</t>
  </si>
  <si>
    <t>Cung cấp tư liệu dạy học đọc hiểu thơ văn Nguyễn Ái Quốc - Hồ Chí Minh:
- Tư liệu về thời đại, cuộc đời, thân thế, sự nghiệp của Chủ tịch Hồ Chí Minh;
- Tư liệu về sự nghiệp sáng tác thơ văn của Nguyễn Ái Quốc - Hồ Chí Minh;
- Ý kiến của một số nhà nghiên cứu, phê bình văn học về thơ văn Nguyễn Ái Quốc - Hồ Chí Minh (quan điểm sáng tác, thể loại, tư tưởng và nghệ thuật), kết hợp phụ đề hoặc giọng đọc/bình luận một số bài thơ, đoạn văn trong các tác phẩm của Nguyễn Ái Quốc - Hồ Chí Minh.
Video/clip có thời lượng không quá 03 phút, độ phân giải HD (tối thiểu 1280x720), hình ảnh và âm thanh rõ nét, có thuyết minh (hoặc phụ đề) bằng tiếng Việt.</t>
  </si>
  <si>
    <t>Tác giả Nam Cao</t>
  </si>
  <si>
    <t>Video/clip/ phim tư liệu tìm hiểu truyện ngắn của Nam Cao</t>
  </si>
  <si>
    <t>Cung cấp tư liệu dạy học đọc hiểu truyện ngắn Nam Cao:
- Tư liệu về bối cảnh xã hội Việt Nam giai đoạn trước Cách mạng tháng Tám và dòng văn học hiện thực giai đoạn 1930-1945;
- Ý kiến của một số nhà nghiên cứu, phê bình văn học về nhà văn Nam Cao (một trong những cây bút hiện thực xuất sắc nhất của văn học hiện thực trước Cách mạng), ý kiến bình luận về giá trị nội dung và đặc sắc nghệ thuật của truyện ngắn Nam Cao;
- Tư liệu/trích đoạn một số bộ phim chuyển thể từ truyện ngắn Nam Cao.
Video/clip có thời lượng không quá 03 phút, độ phân giải HD (tối thiểu 1280x720), hình ảnh và âm thanh rõ nét, có thuyết minh (hoặc phụ đề) bằng tiếng Việt.</t>
  </si>
  <si>
    <t>Video/clip/ phim tư liệu về thơ của Xuân Diệu trước Cách mạng tháng Tám</t>
  </si>
  <si>
    <t>Cung cấp tư liệu dạy học đọc hiểu thơ Xuân Diệu:
- Tư liệu về bối cảnh xã hội Việt Nam giai đoạn trước Cách mạng tháng Tám và phong trào Thơ mới;
- Ý kiến của một số nhà nghiên cứu, phê bình văn học về thơ Xuân Diệu trước Cách mạng tháng Tám; kết hợp phụ đề hoặc giọng đọc/ bình luận một số câu thơ/bài thơ đặc trưng cho phong cách thơ Xuân Diệu.
Video/clip có thời lượng không quá 03 phút, độ phân giải HD (tối thiểu 1280x720), hình ảnh và âm thanh rõ nét, có thuyết minh (hoặc phụ đề) bằng tiếng Việt.</t>
  </si>
  <si>
    <t>Tác giả Tố Hữu</t>
  </si>
  <si>
    <t>Video/clip/ phim tư liệu về thơ của Tố Hữu trước và sau Cách mạng tháng Tám</t>
  </si>
  <si>
    <t>Cung cấp tư liệu dạy học đọc hiểu thơ Tố Hữu:
- Tư liệu về bối cảnh xã hội Việt Nam giai đoạn trước và sau Cách mạng tháng Tám và thơ văn Cách mạng;
- Ý kiến của một số nhà nghiên cứu, phê bình văn học về thơ Tố Hữu; kết hợp phụ đề hoặc giọng đọc/bình luận một số câu thơ/bài thơ đặc trưng cho phong cách thơ Tố Hữu.
Video/clip có thời lượng không quá 03 phút, độ phân giải HD (tối thiểu 1280x720), hình ảnh và âm thanh rõ nét, có thuyết minh (hoặc phụ đề) bằng tiếng Việt.</t>
  </si>
  <si>
    <t>Tác giả Nguyễn Tuân</t>
  </si>
  <si>
    <t>Video/clip/ phim tư liệu về tác giả Nguyễn Tuân</t>
  </si>
  <si>
    <t xml:space="preserve">Cung cấp tư liệu dạy học đọc hiểu tác phẩm (kí) của Nguyễn Tuân:
- Ý kiến của một số nhà nghiên cứu, phê bình văn học về một số nét đặc sắc trong tác phẩm kí của nhà văn Nguyễn Tuân; kết hợp phụ đề hoặc giọng đọc một số trích đoạn kí;
- Tư liệu những hình ảnh về địa danh, sự vật xuất hiện trong kí của Nguyễn Tuân kèm lời thuyết minh
Video/clip có thời lượng không quá 03 phút, độ phân giải HD (tối thiểu 1280x720), hình ảnh và âm thanh rõ nét, có thuyết minh (hoặc phụ đề) bằng tiếng Việt.
</t>
  </si>
  <si>
    <t>Dùng cho lớp 6, 7</t>
  </si>
  <si>
    <t>Tác giả Nguyễn Huy Tưởng</t>
  </si>
  <si>
    <t>Video/clip/ phim tư liệu về tác giả Nguyễn Huy Tưởng</t>
  </si>
  <si>
    <t>Những đoạn phim tư liệu về tác giả, hoàn cảnh sáng tác và những vấn đề được nêu ra trong kịch của Nguyễn Huy Tưởng.
Video/clip có thời lượng không quá 03 phút, độ phân giải HD (tối thiểu 1280x720), hình ảnh và âm thanh rõ nét, có thuyết minh (hoặc phụ đề) bằng tiếng Việt.</t>
  </si>
  <si>
    <t>Hình học</t>
  </si>
  <si>
    <t>Bộ thiết bị để vẽ trên bảng trong dạy học toán</t>
  </si>
  <si>
    <t>Bộ thiết bị để vẽ trên bảng gồm:
- 01 chiếc thước thẳng dài tối thiểu 500mm, độ chia nhỏ nhất là 01mm;
- 01 chiếc compa dài 400mm với đầu được thiết kế thuận lợi khi vẽ trên bảng bằng phấn, bút dạ, một đầu thuận lợi cho việc cố định trên mặt bảng;
- 01 thước đo góc đường kính 300mm, có hai đường chia độ, khuyết ở giữa;
- 01 chiếc ê ke vuông, kích thước (400x400)mm.
Tất cả các thiết bị trên được làm bằng nhựa/gỗ hoặc vật liệu khác có độ cứng tương đương, không cong vênh, màu sắc tươi sáng, an toàn với người sử dụng.</t>
  </si>
  <si>
    <t>Bộ thước thực hành đo khoảng cách, đo chiều cao ngoài trời</t>
  </si>
  <si>
    <t>Bộ thiết bị gồm:
- 01 thước cuộn, có độ dài tối thiểu 10m;
- Chân cọc tiêu, gồm:
+ 01 ống trụ bằng nhựa màu đen có đường kính 20mm, độ dày của vật liệu là 04mm;
+ 03 chân bằng thép CT3 đường kính 07mm, cao 250mm. Sơn tĩnh điện.
- 01 cọc tiêu: Ống vuông kích thước (12x12)mm, độ dày của vật liệu là 0,8mm, dài 1200mm, được sơn liên tiếp màu trắng, đỏ (chiều dài của vạch sơn là 100mm), hai đầu có bịt nhựa;
- 01 quả dọi bằng đồng đường kính 14mm, dài 20mm;
- 01 cuộn dây đo có đường kính 2mm, chiều dài tối thiểu 25m. Được quấn xung quanh ống trụ đường kính 80mm, dài 50mm (2 đầu ống có gờ để không tuột dây);
- Chân chữ H bằng thép có đường kính 19mm, độ dày của vật liệu là 0,9mm, gồm:
+ 02 thanh dài 800mm sơn tĩnh điện màu đen;
+ 01 thanh 600mm sơn tĩnh điện màu đen;
+ 02 thanh dài 250mm sơn tĩnh điện màu đen;
+ 04 khớp nối chữ T bằng nhựa;
+ 02 cái cút nối thẳng bằng nhựa;
+ 04 đầu bịt bằng nhựa;
- Eke đặc bằng nhôm, có kích thước (12x12x750)mm, độ dày của vật liệu là 0,8mm. Liên kết góc vuông bằng hai má nhựa; 2 thanh giằng bằng thép có kích thước (12x2)mm (trong đó 1 thanh dài 330mm, một thanh dài 430mm);
- Giác kế: mặt giác kế có đường kính 140mm, độ dày của vật liệu là 2mm. Trên mặt giác kế được chia độ và đánh số (khắc chìm), có gá hình chữ nhật L kích thước (30x10x2)mm. Tất cả được gắn trên chân đế có thể điều chỉnh được thăng bằng và điều chỉnh độ cao từ 400mm đến 1200mm;
- Ống nối bằng nhựa màu ghi sáng đường kính 22mm, dài 38mm trong có ren M16;
- Ống ngắm bằng ống nhựa đường kính 27mm, dài 140mm, hai đầu có gắn thủy tinh hữu cơ độ dày 1,3mm, có vạch chữ thập bôi đen ¼.</t>
  </si>
  <si>
    <t>04/GV</t>
  </si>
  <si>
    <t>Bộ thiết bị dạy học Thống kê và Xác suất</t>
  </si>
  <si>
    <t>Bộ thiết bị dạy học về Thống kê và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
- 02 đồng xu gồm một đồng xu to có đường kính 25mm và một đồng xu nhỏ có đường kính 20mm; dày 1mm; làm bằng hợp kim (nhôm, đồng). Trên mỗi đồng xu, một mặt khắc nổi chữ N, mặt kia khắc nổi chữ S.
- 01 hộp bóng có 3 quả, trong đó có 1 quả bóng xanh, 1 quả bóng đỏ và 1 quả bóng vàng, các quả bóng có kích thước và trọng lượng như nhau với đường kính 35mm (giống quả bóng bàn).</t>
  </si>
  <si>
    <t>HÌNH HỌC VÀ ĐO LƯỜNG</t>
  </si>
  <si>
    <t>Hình học phẳng</t>
  </si>
  <si>
    <t>Bộ thiết bị dạy hình học phẳng</t>
  </si>
  <si>
    <t>Bộ thiết bị dạy hình học phẳng gồm:
- Mô hình tam giác có kích thước cạnh lớn nhất là 100mm;
- Mô hình hình tròn có đường kính là 100mm, có gắn thước đo độ;
- 04 chiếc que có kích thước bằng nhau và bằng (2x5x100)mm, ghim lại ở một đầu (để mô tả các loại góc nhọn, vuông, tù, góc kề bù, tia phân giác của một góc, góc đối đỉnh) (gắn được trên bảng từ).
Tất cả các thiết bị trên được làm bằng nhựa, màu sắc tươi sáng, không cong vênh, an toàn với người sử dụng.</t>
  </si>
  <si>
    <t>Hình học trực quan</t>
  </si>
  <si>
    <t>Bộ thiết bị dạy học hình học trực quan (các hình khối trong thực tiễn) - lớp 7</t>
  </si>
  <si>
    <t>- 01 hình hộp chữ nhật có kích thước (120x150x210)mm, các mặt đều là những tấm nhựa trong và có thể mở ra thành hình khai triển của hình hộp chữ nhật (gắn được trên bảng từ).
- 01 hình lập phương có kích thước (200x200x200)mm, các mặt đều là những tấm nhựa trong và có thể mở ra thành hình khai triển của hình lập phương (gắn được trên bảng từ).
- 01 hình lăng trụ đứng tam giác có kích thước đáy (120x150x180)mm, chiều cao 210mm, các mặt đều là những tấm nhựa trong và có thể mở ra thành hình khai triển của hình lăng trụ đứng tam giác (gắn được trên bảng từ).
- 01 hình hộp chữ nhật biểu diễn cách tính thể tích, kích thước trong hộp (200x160x100)mm, trong suốt. Bên trong chứa 1 tấm đáy (200x160x10)mm và 1 cột (10x10x90)mm, sơn ô vuông (10x10)mm bằng hai màu trắng, đỏ.</t>
  </si>
  <si>
    <t>Bộ thiết bị dạy học hình học trực quan (các hình khối trong thực tiễn) - lớp 8</t>
  </si>
  <si>
    <t>Bộ thiết bị dạy học hình học trực quan (các hình khối trong thực tiễn) - lớp 9</t>
  </si>
  <si>
    <t>- 01 hình trụ đường kính đáy 100mm, cao 150mm, độ dày của vật liệu là 2mm.
- 01 hình nón đường kính đáy 100mm, cao 150mm, độ dày của vật liệu là 2mm.
- 01 hình cầu đường kính ngoài 100mm.
- 01 hình trụ đường kính trong 100mm, cao 110mm.
- 01 phễu có đường kính miệng phễu 60mm.
- 01 mô hình động dạng khối tròn xoay gồm động cơ nhỏ có trục thẳng đứng, quay tròn được và dễ gắn các mảnh hình: hình tròn, hình tam giác cân, hình chữ nhật bằng nhựa màu.
Tất cả các thiết bị trên được làm bằng nhựa, màu sắc tươi sáng, không cong vênh, an toàn với người sử dụng.</t>
  </si>
  <si>
    <t>(Phải sử dụng phần mềm không vi phạm bản quyền)</t>
  </si>
  <si>
    <t>Phần mềm toán học (Hình học và đo lường)</t>
  </si>
  <si>
    <t>Phần mềm toán học đảm bảo hỗ trợ HS thực hành vẽ hình và thiết kế đồ họa liên quan đến: tam giác đều, hình vuông, hình chữ nhật, hình thoi, hình bình hành, hình thang cân, hình đối xứng; tia phân giác của một góc, đường trung trực của một đoạn thẳng, các đường đặc biệt trong tam giác; hình đồng dạng; đường tròn, tam giác vuông, đa giác đều.</t>
  </si>
  <si>
    <t>Phần mềm toán học (Thống kê và xác suất)</t>
  </si>
  <si>
    <t>MÔN GIÁO DỤC CÔNG DÂN</t>
  </si>
  <si>
    <t>Tự hào về truyền thống gia đình dòng họ</t>
  </si>
  <si>
    <t>Bộ tranh về truyền thống gia đình, dòng họ</t>
  </si>
  <si>
    <t xml:space="preserve">Bộ tranh gồm 03 tờ. Minh họa:
- Hình ảnh gia đình tứ đại đồng đường;
- Hình ảnh sum vầy, đoàn tụ gia đình dịp Tết cổ truyền;
- Hình ảnh về truyền thống hiếu học của dòng họ.
Tranh có kích thước (720x1020)mm, dung sai 10 mm, in offset 4 màu trên giấy couche có định lượng 200g/m2, cán láng OPP mờ.
</t>
  </si>
  <si>
    <t>Tự hào về truyền thống quê hương</t>
  </si>
  <si>
    <t>Tranh về truyền thống quê hương</t>
  </si>
  <si>
    <t>Tranh gồm 01 tờ. Minh họa:
- Hình ảnh tiễn thanh niên lên đường nhập ngũ.
Tranh có kích thước (720x1020)mm, dung sai 10 mm, in offset 4 màu trên giấy couche có định lượng 200g/m2, cán láng OPP mờ.</t>
  </si>
  <si>
    <t>Bộ tranh gồm 03 tờ. Nội dung tranh thể hiện:
- Truyền thống giữ nước: hình ảnh chiến sĩ đang bảo vệ biên cương, hải đảo;
- Truyền thống văn hóa: Lễ hội đền Hùng;
- Truyền thống hiếu học: Hình ảnh Văn miếu Quốc Tử Giám.
Tranh có kích thước (720x1020)mm, dung sai 10 mm, in offset 4 màu trên giấy couche có định lượng 200g/m2, cán láng OPP mờ.</t>
  </si>
  <si>
    <t>Yêu thương con người</t>
  </si>
  <si>
    <t>Bộ tranh về tình yêu thương con người</t>
  </si>
  <si>
    <t>Bộ tranh gồm 05 tờ. Nội dung minh họa:
- Giúp đỡ đồng bào lũ lụt;
- Chăm sóc người già/tàn tật;
- Hiến máu nhân đạo;
- Trao nhà tình nghĩa;
- Chăm sóc trẻ mồ côi.
Tranh có kích thước (720x1020)mm, dung sai 10 mm, in offset 4 màu trên giấy couche có định lượng 200g/m2, cán láng OPP mờ.</t>
  </si>
  <si>
    <t>Siêng năng, kiên trì</t>
  </si>
  <si>
    <t>Bộ tranh về sự siêng năng, kiên trì</t>
  </si>
  <si>
    <t>Bộ tranh gồm 02 tờ. Minh họa:
- Một người đang siêng năng làm việc, đối nghịch là 1 người lười nhác nhưng mơ tưởng đến cuộc sống tốt đẹp;
- Hình ảnh Bác Hồ đang ngồi làm việc trên máy chữ hoặc đang viết
Tranh có kích thước (720x1020)mm, dung sai 10 mm, in offset 4 màu trên giấy couche có định lượng 200g/m2, cán láng OPP mờ.</t>
  </si>
  <si>
    <t>Học tập tự giác, tích cực</t>
  </si>
  <si>
    <t>Tranh về việc học tập tự giác tích cực của HS</t>
  </si>
  <si>
    <t>Tranh gồm 01 tờ. Nội dung thể hiện:
HS tự giác, tích cực học tập: đọc sách ở thư viện, quyết tâm nói tiếng Anh thành thạo.
Tranh có kích thước (720x1020)mm, dung sai 10 mm, in offset 4 màu trên giấy couche có định lượng 200g/m2, cán láng OPP mờ.</t>
  </si>
  <si>
    <t>Tranh gồm 01 tờ. Nội dung tranh thể hiện: Nhóm HS đang cần cù chế tạo rôbot.
Tranh có kích thước (720x1020)mm, dung sai 10 mm, in offset 4 màu trên giấy couche có định lượng 200g/m2, cán láng OPP mờ.</t>
  </si>
  <si>
    <t>Bộ tranh gồm 02 tờ. Nội dung tranh thể hiện:
1. Hành vi đúng: Mọi người tham gia tết trồng cây.
2. Hành vi chưa đúng trong bảo vệ môi trường: chặt phá cây, săn bắt động vật hoang dã.
Tranh có kích thước (720x1020)mm, dung sai 10 mm, in offset 4 màu trên giấy couche có định lượng 200g/m2, cán láng OPP mờ.</t>
  </si>
  <si>
    <t>Ứng phó với tâm lý căng thẳng</t>
  </si>
  <si>
    <t>Tranh về cách ứng phó với tình huống căng thẳng</t>
  </si>
  <si>
    <t>Tranh gồm 01 tờ. Nội dung tranh thể hiện sơ đồ các cách ứng phó với tình huống căng thẳng:
- Xác định các dấu hiệu cảnh báo;
- Hít thở sâu;
- Tập thể dục, thiền, yoga;
- Giấc ngủ có chất lượng;
- Tìm sự phân tâm lành mạnh (viết nhật kí, nghe nhạc, chơi thú cưng);
- Nhìn về khía cạnh tươi sáng (hài hước, tham gia từ thiện, hoạt động XH).
Tranh có kích thước (720x1020)mm, dung sai 10 mm, in offset 4 màu trên giấy couche có định lượng 200g/m2, cán láng OPP mờ.</t>
  </si>
  <si>
    <t>Bộ tranh gồm 02 tờ. Nội dung tranh thể hiện:
1. Sơ đồ cách xác định mục tiêu cá nhân gồm các bước:
- Tầm quan trọng của mục tiêu;
- Đo lường mục tiêu;
- Các yếu tố đảm bảo mục tiêu: nguồn lực, phương tiện, nhân lực;
- Dự đoán rủi ro có thể gặp và cách khắc phục;
- Thời gian thực hiện.
2. Sơ đồ cách lập kế hoạch để thực hiện mục tiêu:
- Xác định khối lượng công việc cụ thể cần làm, phương tiện cần thiết, nhân lực thực hiện;
- Mốc thời gian phải hoàn thành;
- Đánh giá và điều chỉnh kế hoạch.
Tranh có kích thước (720x1020)mm, dung sai 10 mm, in offset 4 màu trên giấy couche có định lượng 200g/m2, cán láng OPP mờ.</t>
  </si>
  <si>
    <t>Ứng phó với tình huống nguy hiểm</t>
  </si>
  <si>
    <t>Bộ tranh hướng dẫn phòng tránh và ứng phó với các tình huống nguy hiểm</t>
  </si>
  <si>
    <t>Bộ tranh gồm 03 tờ, mô tả kĩ năng, các bước hoặc sơ đồ/qui trình về:
- Hướng dẫn kĩ năng thoát khỏi đám cháy khi xảy ra cháy, hỏa hoạn trong nhà;
- Hướng dẫn về phòng chống đuối nước và kĩ năng sơ cấp cứu nạn nhân;
- Hướng dẫn kĩ năng phòng chống thiên tai (bão, lũ, sạt lở đất).
Tranh có kích thước (720x1020)mm, dung sai 10 mm, in offset 4 màu trên giấy couche có định lượng 200g/m2, cán láng OPP mờ.</t>
  </si>
  <si>
    <t>Phòng chống bạo lực học đường</t>
  </si>
  <si>
    <t>Tranh về phòng chống bạo lực học đường</t>
  </si>
  <si>
    <t>Tranh gồm 01 tờ. Nội dung thể hiện sơ đồ các kĩ năng ứng phó với bạo lực học đường bao gồm:
- Kĩ năng ứng phó trước khi bạo lực học đường xảy ra: nhận biết được dấu hiệu của bạo lực, chia sẻ với thầy cô, cha mẹ, các bạn, rèn luyện trau dồi bản thân (hòa đồng, tham gia nhóm bạn, tập võ);
- Kĩ năng ứng phó khi bạo lực học đường xảy ra: kiềm chế cảm xúc tiêu cực (nói nhẹ nhàng, lảng đi nơi khác), kêu cứu, bỏ chạy nếu bị đánh, tìm người tin cậy để chia sẻ (thầy cô, cha mẹ, báo công an);
- Kĩ năng ứng phó sau khi bạo lực học đường xảy ra: không nghĩ cách trả thù, không bỏ học, tìm cách giảm bớt căng thẳng.
Tranh có kích thước (720x1020)mm, dung sai 10 mm, in offset 4 màu trên giấy couche có định lượng 200g/m2, cán láng OPP mờ.</t>
  </si>
  <si>
    <t>Tranh gồm 01 tờ. Nội dung tranh thể hiện lược đồ cách phòng chống bạo lực gia đình:
- Duy trì sự tôn trọng, bình đẳng, chia sẻ, yêu thương của các thành viên trong gia đình, không ngừng học tập nâng cao nhận thức, ngăn ngừa tư tưởng gia trưởng, lạc hậu;
- Xây dựng kế hoạch an toàn khi bị bạo lực gia đình: tránh cãi vã với người gây bạo lực, nghĩ đến 1 vài địa chỉ có thể tìm đến ở tạm trong vài ngày, biết số điện thoại để liên lạc với người có trách nhiệm hòa giải, bảo vệ như: đại diện chính quyền, Hội phụ nữ, hội Cựu chiến binh, cơ sở y tế.
Tranh có kích thước (720x1020)mm, dung sai 10 mm, in offset 4 màu trên giấy couche có định lượng 200g/m2, cán láng OPP mờ.</t>
  </si>
  <si>
    <t>Tranh thực hành gồm 01 tờ. Nội dung tranh thể hiện: Hướng dẫn cách thích ứng với những thay đổi:
- Chấp nhận thực tại, biết cách điều khiển cảm xúc;
- Hướng tới tương lai, thiết lập lại các mục tiêu, tập trung vào các điều tích cực;
- Tin tưởng vào bản thân và tương lai.</t>
  </si>
  <si>
    <t>Tiết kiệm</t>
  </si>
  <si>
    <t>Bộ tranh về thực hiện lối sống tiết kiệm</t>
  </si>
  <si>
    <t>Bộ tranh thục bành gồm 02 tờ. Nội dung tranh thể hiện:
- Hình ảnh hướng dẫn một số biện pháp tiết kiệm nước của Tổng công ty nước;
- Hình ảnh hướng dẫn một số biện pháp tiết kiệm điện của EVN.
Tranh có kích thước (720x1020)mm, dung sai 10 mm, in offset 4 màu trên giấy couche có định lượng 200g/m2, cán láng OPP mờ.</t>
  </si>
  <si>
    <t>Quản lí tiền</t>
  </si>
  <si>
    <t>Tranh thể hiện hoạt động quản lí tiền của HS</t>
  </si>
  <si>
    <t>Tranh gồm 01 tờ. Nội dung tranh thể hiện: lược đồ các nguyên tắc quản lí tiền:
- Chi tiêu tiền hợp lý, hiệu quả: chỉ mua những thứ thật cần thiết, không chi vượt quá mức tiền cho phép;
- Thực hành tiết kiệm tiền: có mục tiêu tiết kiệm và thực hiện được mục tiêu đó;
- Tìm cách kiếm tiền tăng thu nhập phù hợp với điều kiện của HS.
Tranh có kích thước (720x1020)mm, dung sai 10 mm, in offset 4 màu trên giấy couche có định lượng 200g/m2, cán láng OPP mờ.</t>
  </si>
  <si>
    <t>Công dân nước CHXHCN Việt Nam</t>
  </si>
  <si>
    <t>Tranh mô phỏng mối quan hệ giữa nhà nước và công dân</t>
  </si>
  <si>
    <t>Tranh gồm 01 tờ. Nội dung tranh thể hiện:
- Mô phỏng căn cước của công dân nước Việt Nam;
- Mô phỏng giấy khai sinh.
Tranh có kích thước (720x1020)mm, dung sai 10 mm, in offset 4 màu trên giấy couche có định lượng 200g/m2, cán láng OPP mờ.</t>
  </si>
  <si>
    <t>Quyền trẻ em</t>
  </si>
  <si>
    <t>Bộ tranh thể hiện các nhóm quyền trẻ em</t>
  </si>
  <si>
    <t>Bộ tranh gồm 04 tờ. Nội dung tranh thể hiện các quyền trẻ em gồm:
- Quyền được sống;
- Quyền được phát triển;
- Quyền được bảo vệ;
- Quyền được tham gia.
Tranh có kích thước (720x1020)mm, dung sai 10 mm, in offset 4 màu trên giấy couche có định lượng 200g/m2, cán láng OPP mờ.</t>
  </si>
  <si>
    <t>Phòng chống tệ nạn xã hội</t>
  </si>
  <si>
    <t>Tranh về tệ nạn xã hội</t>
  </si>
  <si>
    <t>Tranh gồm 01 tờ. Nội dung thể hiện sơ đồ cách phòng chống tệ nạn ma túy:
- Không tham gia sử dụng, vận chuyển, mua bán tàng trữ trái phép chất ma túy;
- Không xúi giục người khác tham gia vào tệ nạn ma túy;
- Khi phát hiện cá nhân, tổ chức có liên quan đến ma túy cần báo ngay cho cơ quan công an gần nhất;
- Quan tâm, động viên, giúp đỡ người cai nghiện tái hòa nhập cộng đồng, không kỳ thị xa lánh người cai nghiện;
- Tích cực tham gia tuyên truyền phòng tránh ma túy.
Tranh có kích thước (720x1020)mm, dung sai 10 mm, in offset 4 màu trên giấy couche có định lượng 200g/m2, cán láng OPP mờ.</t>
  </si>
  <si>
    <t>Tranh gồm 01 tờ. Nội dung tranh thể hiện những việc cần làm để phòng ngừa tai nạn vũ khí cháy nổ và các chất độc hại bao gồm:
- Không tàng trữ, vận chuyển, buôn bán, sử dụng trái phép các loại vũ khí cháy nổ và các chất độc hại;
- Thực hiện nghiêm chỉnh quy định về phòng ngừa vũ khí cháy nổ và các chất độc hại;
- Tố cáo những hành vi vi phạm hoặc xúi giục người khác.
Tranh có kích thước (720x1020)mm, dung sai 10 mm, in offset 4 màu trên giấy couche có định lượng 200g/m2, cán láng OPP mờ.</t>
  </si>
  <si>
    <t>Tôn trọng sự thật</t>
  </si>
  <si>
    <t>Video/clip về tôn trọng sự thật</t>
  </si>
  <si>
    <t>Thể hiện tình huống thực tế về việc trung thực với thầy giáo, trung thực với bạn bè.
Video/clip có thời lượng không quá 03 phút, độ phân giải HD (tối thiểu 1280x720), hình ảnh và âm thanh rõ nét, có thuyết minh (hoặc phụ đề) bằng tiếng Việt.</t>
  </si>
  <si>
    <t>Thể hiện tình huống thực tế:
- HS bênh vực cho hành vi giở vở chép bài của bạn trong giờ kiểm tra;
- Một HS nam chạy đến bênh vực bạn nhỏ đang đi trên đường bị một nhóm bạn trêu ghẹo, bắt nạt.
Video/clip có thời lượng không quá 03 phút, độ phân giải HD (tối thiểu 1280x720), hình ảnh và âm thanh rõ nét, có thuyết minh (hoặc phụ đề) bằng tiếng Việt.</t>
  </si>
  <si>
    <t>Tự lập</t>
  </si>
  <si>
    <t>Video/clip về tình huống tự lập</t>
  </si>
  <si>
    <t>Minh họa việc HS giúp cha mẹ công việc gia đình, rèn luyện tính ngăn nắp, gọn gàng, tự giác học và làm bài đúng giờ.
Video/clip có thời lượng không quá 03 phút, độ phân giải HD (tối thiểu 1280x720), hình ảnh và âm thanh rõ nét, có thuyết minh (hoặc phụ đề) bằng tiếng Việt.</t>
  </si>
  <si>
    <t>Giữ chữ tín</t>
  </si>
  <si>
    <t>Video/clip về tình huống giữ chữ tín</t>
  </si>
  <si>
    <t>Thể hiện tình huống thực tế: bán hàng online không giữ chữ tín (giao hàng không đúng như quảng cáo) khiến khách hàng bất bình dẫn đến việc kinh doanh thất bại.
Video/clip có thời lượng không quá 03 phút, độ phân giải HD (tối thiểu 1280x720), hình ảnh và âm thanh rõ nét, có thuyết minh (hoặc phụ đề) bằng tiếng Việt.</t>
  </si>
  <si>
    <t>Bảo tồn di sản văn hóa</t>
  </si>
  <si>
    <t>Video/clip về bảo tồn di sản văn hóa</t>
  </si>
  <si>
    <t>Minh họa: giới thiệu di sản văn hóa vật thể thế giới ở Việt Nam (Phố cổ Hội An, Hoàng thành Thăng Long, thành nhà Hồ) và các di sản văn hóa phi vật thể thế giới ở Việt Nam (Nhã nhạc cung đình, ca trù, quan họ) được UNESCO công nhận. Đồng thời cũng thể hiện những việc cần làm (tu bổ, tôn tạo, bảo vệ di sản) và những việc không nên làm trong bảo tồn các di sản (viết, vẽ lên bia đá, hái hoa, dẫm đạp vào vườn hoa để chụp ảnh).
Video/clip có thời lượng không quá 03 phút, độ phân giải HD (tối thiểu 1280x720), hình ảnh và âm thanh rõ nét, có thuyết minh (hoặc phụ đề) bằng tiếng Việt.</t>
  </si>
  <si>
    <t>Bảo vệ hòa bình</t>
  </si>
  <si>
    <t>Minh họa: đất nước bị tàn phá do chiến tranh và được xây dựng phát triển trong hòa bình.</t>
  </si>
  <si>
    <t>Video/clip về tiết kiệm</t>
  </si>
  <si>
    <t>Minh họa: tình huống thực tế về tiết kiệm điện, tiết kiệm tài nguyên nước.
Video/clip có thời lượng không quá 03 phút, độ phân giải HD (tối thiểu 1280x720), hình ảnh và âm thanh rõ nét, có thuyết minh (hoặc phụ đề) bằng tiếng Việt.</t>
  </si>
  <si>
    <t>Video/clip về đăng kí khai sinh</t>
  </si>
  <si>
    <t>Thể hiện ngắn gọn qui trình các bước đăng kí khai sinh cho trẻ em tại Việt Nam.
Video/clip có thời lượng không quá 03 phút, độ phân giải HD (tối thiểu 1280x720), hình ảnh và âm thanh rõ nét, có thuyết minh (hoặc phụ đề) bằng tiếng Việt.</t>
  </si>
  <si>
    <t>Tự nhận thức bản thân</t>
  </si>
  <si>
    <t>Bộ dụng cụ thực hành tự nhận thức bản thân</t>
  </si>
  <si>
    <t>Dụng cụ thực hành: Gương méo, gương lồi để phục vụ cho việc mô phỏng các tình huống nhận thức bản thân.
- Bộ thẻ màu hình chữ nhật kích thước (200x600)mm theo mô hình 4 cửa sổ Ohenri với những nội dung khác nhau được in chữ và có thể bóc/dán vào tấm thẻ như sau:
- Màu vàng: những điều bạn đã biết về bản thân và người khác biết về bạn;
- Màu xanh: điều bạn không biết về mình nhưng người khác lại biết rõ;
- Màu đỏ: điều bạn biết về mình nhưng người khác lại không biết, những điều bạn chưa muốn bộc lộ;
- Màu xám: những dữ kiện mà bạn và người khác đều không nhận biết qua vẻ bề ngoài.</t>
  </si>
  <si>
    <t>01/6HS</t>
  </si>
  <si>
    <t>Bộ dụng cụ cho HS thực hành ứng phó với các tình huống nguy hiểm</t>
  </si>
  <si>
    <t>Bộ dụng cụ thực hành các tình huống nguy hiểm sau:
- Thoát khỏi đám cháy khi xảy ra cháy, hỏa hoạn;
- Phòng tránh tai nạn đuối nước;
- Phòng tránh thiên tai;
- Sơ cấp cứu ban đầu.
Bộ dụng cụ gồm:
- Bình cứu hỏa, bao tay, mũ bảo hộ, vòi phun nước, phao;
- Bộ thiết bị mô phỏng dụng cụ y tế sơ cấp cứu cơ bản</t>
  </si>
  <si>
    <t>02/GV</t>
  </si>
  <si>
    <t>Bộ dụng cụ thực hành tiết kiệm</t>
  </si>
  <si>
    <t>Bộ dụng cụ gồm: 6 chiếc lọ bằng nhựa có kích thước 50mm, cao 80mm có ghi hình và dán chữ lên thành lọ với nội dung thể hiện nhu cầu chi tiêu của bản thân như: nhu cầu thiết yếu 55%, giáo dục 10%, hưởng thụ 10%, tự do tài chính 10%, tiết kiệm dài hạn 10%, giúp đỡ người khác 5%.</t>
  </si>
  <si>
    <t>LỊCH SỬ VÀ ĐỊA LÝ</t>
  </si>
  <si>
    <t>PHÂN MÔN LỊCH SỬ</t>
  </si>
  <si>
    <t>LỚP 6</t>
  </si>
  <si>
    <t>Tại sao cần học Lịch sử</t>
  </si>
  <si>
    <t>Dựa vào đâu để biết và dựng lại lịch sử</t>
  </si>
  <si>
    <t>Phim tư liệu mô tả việc khai quật một di chỉ khảo cổ học</t>
  </si>
  <si>
    <t>Bộ phim gồm một số đoạn phim tài liệu giới thiệu quá trình khai quật một số địa điểm trong khu di tích Hoàng thành Thăng Long.
Phim có thời lượng không quá 03 phút, độ phân giải HD (tối thiểu 1280x720), hình ảnh và âm thanh rõ nét, có thuyết minh (hoặc phụ đề) bằng tiếng Việt.</t>
  </si>
  <si>
    <t>Thời gian trong lịch sử</t>
  </si>
  <si>
    <t>Tranh một tờ lịch bloc có đủ thông tin về thời gian theo Dương lịch và Âm lịch.</t>
  </si>
  <si>
    <t>01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t>
  </si>
  <si>
    <t>Thời nguyên thủy</t>
  </si>
  <si>
    <t>Nguồn gốc loài người</t>
  </si>
  <si>
    <t>Lược đồ một số di chỉ khảo cổ học tiêu biểu ở Đông Nam Á và Việt Nam</t>
  </si>
  <si>
    <t>02 lược đồ khảo cổ học gồm:
- 01 lược đồ đánh dấu những địa điểm có di chỉ của người nguyên thủy ở Đông Nam Á (từ thời Đá cũ, Đá mới đến thời Kim khí);
- 01 lược đồ đánh dấu những di chỉ khảo cổ học tiêu biểu trên đất nước Việt Nam (từ thời Đá cũ, Đá mái đến thời Kim khí);
- Lược đồ có kích thước (720x1020)mm, dung sai 10 mm, in offset 4 màu trên giấy couche có định lượng 200g/m2, cán láng OPP mờ.</t>
  </si>
  <si>
    <t>Xã hội nguyên thủy</t>
  </si>
  <si>
    <t>Phim mô phỏng đời sống loài người thời nguyên thủy</t>
  </si>
  <si>
    <t>Một đoạn phim ngắn mô phỏng về đời sống con người thời nguyên thủy.
Phim có thời lượng không quá 03 phút, độ phân giải HD (tối thiểu 1280x720), hình ảnh và âm thanh rõ nét, có thuyết minh (hoặc phụ đề) bằng tiếng Việt.</t>
  </si>
  <si>
    <t>Xã hội cổ đại</t>
  </si>
  <si>
    <t>Lược đồ thế giới cổ đại</t>
  </si>
  <si>
    <t>Bộ lược đồ thế giới cổ đại, vị trí địa lý của các quốc gia cổ đại và các trung tâm văn minh lớn, như Trung Quốc, Ấn Độ, La Mã, Hy Lạp, Lưỡng Hà, Ai Cập.
Mỗi quốc gia cổ đại có một lược đồ.
Lược đồ có kích thước (720x1020)mm, dung sai 10 mm, in offset 4 màu trên giấy couche có định lượng 200g/m2, cán láng OPP mờ.</t>
  </si>
  <si>
    <t>Đông Nam Á từ khoảng thời gian giáp Công nguyên đến thế kỷ X</t>
  </si>
  <si>
    <t>Khái lược về Đông Nam Á và các nhà nước sơ kì ở Đông Nam Á</t>
  </si>
  <si>
    <t>Lược đồ Đông Nam Á và các vương quốc cổ ở Đông Nam Á</t>
  </si>
  <si>
    <t>- Lược đồ các vương quốc cổ ở Đông Nam Á từ thế kỉ VII đến thế kỉ X;
- Lược đồ thể hiện rõ vị trí, phạm vi của các vương quốc cổ;
- Lược đồ có kích thước (720x1020)mm, dung sai 10 mm, in offset 4 màu trên giấy couche có định lượng 200g/m2, cán láng OPP mờ.</t>
  </si>
  <si>
    <t>Giao lưu thương mại và văn hóa ở Đông Nam Á từ đầu Công nguyên đến thế kỉ X</t>
  </si>
  <si>
    <t>Phim tài liệu về một số thành tựu văn minh Đông Nam Á</t>
  </si>
  <si>
    <t>Bộ phim gồm hai đoạn phim tài liệu về một số thành tựu văn minh Đông Nam Á: Barabodur (Indonesia), Óc Eo (Việt Nam).
Phim có thời lượng không quá 03 phút, độ phân giải HD (tối thiểu 1280x720), hình ảnh và âm thanh rõ nét, có thuyết minh (hoặc phụ đề) bằng tiếng Việt.</t>
  </si>
  <si>
    <t>Việt Nam từ khoảng thế kỷ VII TCN đến thế kỷ X</t>
  </si>
  <si>
    <t>Nhà nước Văn Lang, Âu Lạc</t>
  </si>
  <si>
    <t>Phim thể hiện đời sống xã hội và phong tục của người Văn Lang, Âu Lạc.</t>
  </si>
  <si>
    <t>Bộ phim thể hiện đời sống cư dân, xã hội thời Văn Lang, Âu Lạc gồm 3 phim:
- 01 phim ngắn giới thiệu về đời sống xã hội và phong tục của người Văn Lang, Âu Lạc;
- 01 phim tài liệu giới thiệu hiện vật lịch sử liên quan đến Văn Lang, Âu Lạc: Trống đồng và hiện vật khảo cổ học thuộc các văn hóa Xóm Rền và Đông Sơn; Thành Cổ Loa;
- 01 phim về đời sống cư dân Văn Lang, Âu Lạc cách xác định thời gian của người Việt cổ, tổ chức nhà nước Văn Lang, phong tục, truyền thống (có thể dựa trên chất liệu của các truyền thuyết) công cuộc trị thủy, tục xăm mình của người Việt cổ, tín ngưỡng tổ tiên, tục ăn trầu, múa hát của người Việt cổ.
Phim có thời lượng không quá 03 phút, độ phân giải HD (tối thiểu 1280x720), hình ảnh và âm thanh rõ nét, có thuyết minh (hoặc phụ đề) bằng tiếng Việt.</t>
  </si>
  <si>
    <t>Thời kì Bắc thuộc và chống Bắc thuộc từ thế kỉ II trước Công nguyên đến năm 938</t>
  </si>
  <si>
    <t>Lược đồ thể hiện Chiến thắng Bạch Đằng năm 938</t>
  </si>
  <si>
    <t>01 tờ lược đồ thể hiện Chiến thắng Bạch Đằng năm 938.
Lược đồ có kích thước (720x1020)mm, dung sai 10 mm, in offset 4 màu trên giấy couche có định lượng 200g/m2, cán láng OPP mờ.</t>
  </si>
  <si>
    <t>Phim thể hiện một số cuộc khởi nghĩa tiêu biểu trong thời kỳ Bắc thuộc và về Chiến thắng Bạch Đằng năm 938.</t>
  </si>
  <si>
    <t>Các phim thể hiện diễn biến, tầm vóc, ý nghĩa của một số cuộc khởi nghĩa tiêu biểu trong thời kỳ Bắc thuộc và Chiến thắng Bạch Đằng năm 938.
- Các đoạn phim ngắn thể hiện diễn biến cơ bản, tầm vóc, ý nghĩa của các cuộc khởi nghĩa tiêu biểu: Khởi nghĩa Hai Bà Trưng, Khởi nghĩa Bà Triệu; khởi nghĩa Lý Bí và nước Vạn Xuân, Khởi nghĩa Mai Thúc Loan, Khởi nghĩa Phùng Hưng; Họ Khúc và công cuộc vận động tự chủ;
- Một phim ngắn thể hiện công cuộc vận động tự chủ của Dương Đình Nghệ, về Ngô Quyền và Chiến thắng Bạch Đằng năm 938
Phim có thời lượng không quá 03 phút, độ phân giải HD (tối thiểu 1280x720), hình ảnh và âm thanh rõ nét, có thuyết minh (hoặc phụ đề) bằng tiếng Việt.</t>
  </si>
  <si>
    <t>Các vương quốc Champa và Phù Nam</t>
  </si>
  <si>
    <t>Phim về đời sống cư dân, phong tục, văn hóa của các vương quốc cổ đại Champa và Phù Nam</t>
  </si>
  <si>
    <t>Một số phim ngắn, bao gồm:
- 01 phim về đời sống của cư dân, các di tích, di sản văn hóa Champa;
- 01 phim ngắn về đời sống của cư dân, các di tích, di sản văn hóa Phù Nam
Phim có thời lượng không quá 03 phút, độ phân giải HD (tối thiểu 1280x720), hình ảnh và âm thanh rõ nét, có thuyết minh (hoặc phụ đề) bằng tiếng Việt.
Phim có thời lượng không quá 03 phút, độ phân giải HD (tối thiểu 1280x720), hình ảnh và âm thanh rõ nét, có thuyết minh (hoặc phụ đề) bằng tiếng Việt.</t>
  </si>
  <si>
    <t>Lược đồ thể hiện một số cuộc phát kiến địa lý, thế kỷ XV, XVI</t>
  </si>
  <si>
    <t>Lược đồ một số cuộc phát kiến địa lý lớn, quan trọng trong thế kỷ XV, XVI.
- Lược đồ thể hiện được lộ trình của một số cuộc phát kiến địa lý quan trọng (chuyến đi của Cristoforo Colombo phát hiện ra châu Mỹ năm 1492, chuyến đi của Vasco da Gama đến Ấn Độ năm 1498 và chuyến đi vòng quanh thế giới của Fernão de Magalhães (Ma gien lăng) giữa những năm 1519-1522, Bartolomeu Dias 1450-1500 tìm ra con đường đi vòng qua châu Phi;
- Lược đồ có kích thước (720x1020)mm, dung sai 10 mm, in offset 4 màu trên giấy couche có định lượng 200g/m2, cán láng OPP mờ.</t>
  </si>
  <si>
    <t>Gồm một số đoạn phim tài liệu giới thiệu một số thành tựu tiêu biểu của Văn hóa Phục hưng.
Phim có thời lượng không quá 03 phút, độ phân giải HD (tối thiểu 1280x720), hình ảnh và âm thanh rõ nét, có thuyết minh (hoặc phụ đề) bằng tiếng Việt.
Phim có thời lượng không quá 03 phút, độ phân giải HD (tối thiểu 1280x720), hình ảnh và âm thanh rõ nét, có thuyết minh (hoặc phụ đề) bằng tiếng Việt.</t>
  </si>
  <si>
    <t>Trung Quốc từ thế kỷ VII đến giữa thế kỷ XIX</t>
  </si>
  <si>
    <t>Phim tài liệu về một số thành tựu văn hóa tiêu biểu của Trung Quốc từ thế kỷ VII đến giữa thế kỷ XIX</t>
  </si>
  <si>
    <t>01 phim tài liệu thể hiện một số thành tựu văn hóa tiêu biểu của Trung Quốc trong thời gian từ thế kỷ VII đến giữa thế kỷ XIX.
Phim có thời lượng không quá 03 phút, độ phân giải HD (tối thiểu 1280x720), hình ảnh và âm thanh rõ nét, có thuyết minh (hoặc phụ đề) bằng tiếng Việt.</t>
  </si>
  <si>
    <t>Đông Nam Á từ nửa sau thế kỷ X đến nửa đầu thế kỷ XVI</t>
  </si>
  <si>
    <t>Lược đồ Đông Nam Á và quốc gia ở Đông Nam Á</t>
  </si>
  <si>
    <t>01 tờ lược đồ các quốc gia ở Đông Nam Á trong khoảng thời gian từ nửa sau thế kỷ X đến nửa đầu thế kỷ XVI.
Lược đồ có kích thước (720x1020)mm, dung sai 10 mm, in offset 4 màu trên giấy couche có định lượng 200g/m2, cán láng OPP mờ.</t>
  </si>
  <si>
    <t>Phim tài liệu giới thiệu về Luang Prabang và về vương quốc Lan Xang</t>
  </si>
  <si>
    <t>Bộ gồm 02 phim tài liệu:
- Phim về Luang Prabang, cố đô của Lào, đã được UNESCO công nhận là di sản văn hóa thế giới (1995);
- Phim về Phạ Ngườm và vương quốc Lan Xang
Phim có thời lượng không quá 03 phút, độ phân giải HD (tối thiểu 1280x720), hình ảnh và âm thanh rõ nét, có thuyết minh (hoặc phụ đề) bằng tiếng Việt.
Phim có thời lượng không quá 03 phút, độ phân giải HD (tối thiểu 1280x720), hình ảnh và âm thanh rõ nét, có thuyết minh (hoặc phụ đề) bằng tiếng Việt.</t>
  </si>
  <si>
    <t>Việt Nam từ thế kỷ X đến giữa thế kỷ XVI</t>
  </si>
  <si>
    <t>Phim tài liệu thể hiện một số cuộc kháng chiến chống ngoại xâm trong lịch sử Việt Nam trong thời gian từ thế kỷ X đến giữa thế kỷ XVI</t>
  </si>
  <si>
    <t>Một bộ gồm 3 phim thể hiện một số cuộc kháng chiến chống ngoại xâm trong lịch sử Việt Nam từ thế kỷ X đến giữa thế kỷ XVI.
- 01 phim thể hiện các cuộc kháng chiến chống Tống của Đại Cồ Việt Nam 981 và 1075-1076;
- 01 phim thể hiện các cuộc kháng chiến chống Mông Nguyên của nước Đại Việt, thế kỷ XIII;
- 01 phim thể hiện cuộc Khởi nghĩa Lam Sơn (1418-1428).
Phim có thời lượng không quá 03 phút, độ phân giải HD (tối thiểu 1280x720), hình ảnh và âm thanh rõ nét, có thuyết minh (hoặc phụ đề) bằng tiếng Việt.
Phim có thời lượng không quá 03 phút, độ phân giải HD (tối thiểu 1280x720), hình ảnh và âm thanh rõ nét, có thuyết minh (hoặc phụ đề) bằng tiếng Việt.</t>
  </si>
  <si>
    <t>Các cuộc phát kiến địa lý (sử dụng các thiết bị dạy học tối thiểu của chủ đề I.2.)</t>
  </si>
  <si>
    <t>Lược đồ vương quốc Anh thế kỉ XVII.
- Thể hiện được vị trí của các địa điểm diễn ra các sự kiện lịch sử quan trọng của cuộc cách mạng tư sản Anh hồi thế kỉ XVII;
- Lược đồ có kích thước (720x1020)mm, dung sai 10 mm, in offset 4 màu trên giấy couche có định lượng 200g/m2, cán láng OPP mờ.</t>
  </si>
  <si>
    <t>Gồm một số đoạn phim giới thiệu tư liệu về diễn biến của một số sự kiện tiêu biểu của lịch sử cuộc cách mạng tư sản Anh (thế kỉ XVII).
Phim có thời lượng không quá 03 phút, độ phân giải HD (tối thiểu 1280x720), hình ảnh và âm thanh rõ nét, có thuyết minh (hoặc phụ đề) bằng tiếng Việt.
Phim có thời lượng không quá 03 phút, độ phân giải HD (tối thiểu 1280x720), hình ảnh và âm thanh rõ nét, có thuyết minh (hoặc phụ đề) bằng tiếng Việt.</t>
  </si>
  <si>
    <t>Lược đồ thể hiện được diễn biến cơ bản của cuộc chiến tranh giành độc lập ở Bắc Mỹ (thế kỉ XVIII).
Lược đồ có kích thước (720x1020)mm, dung sai 10 mm, in offset 4 màu trên giấy couche có định lượng 200g/m2, cán láng OPP mờ.</t>
  </si>
  <si>
    <t>Lược đồ thể hiện được diễn biến cơ bản của cuộc cách mạng tư sản Pháp (thế kỉ XVIII).
Lược đồ có kích thước (720x1020)mm, dung sai 10 mm, in offset 4 màu trên giấy couche có định lượng 200g/m2, cán láng OPP mờ.</t>
  </si>
  <si>
    <t>Gồm một số đoạn phim tài liệu giới thiệu một số sự kiện tiêu biểu của cuộc cách mạng tư sản Pháp (thế kỉ XVIII).
Phim có thời lượng không quá 03 phút, độ phân giải HD (tối thiểu 1280x720), hình ảnh và âm thanh rõ nét, có thuyết minh (hoặc phụ đề) bằng tiếng Việt.</t>
  </si>
  <si>
    <t>Lược đồ thế giới thế kỉ XVIII thể hiện được vị trí của các quốc gia, đặc biệt là các nơi đã diễn ra các sự kiện tiêu biểu của cuộc cách mạng công nghiệp lần thứ I (thế kỉ XVIII).
Lược đồ có kích thước (720x1020)mm, dung sai 10 mm, in offset 4 màu trên giấy couche có định lượng 200g/m2, cán láng OPP mờ.</t>
  </si>
  <si>
    <t>Một số đoạn phim tài liệu giới thiệu một số nhân vật và thành tựu tiêu biểu của cuộc cách mạng công nghiệp lần I.
Phim có thời lượng không quá 03 phút, độ phân giải HD (tối thiểu 1280x720), hình ảnh và âm thanh rõ nét, có thuyết minh (hoặc phụ đề) bằng tiếng Việt.</t>
  </si>
  <si>
    <t>Phim tài liệu về các cuộc kháng chiến chống thực dân phương Tây xâm lược của nhân dân Đông Nam Á từ thế kỉ XVI đến thế kỉ XIX</t>
  </si>
  <si>
    <t>03 phim tài liệu thể hiện một số cuộc kháng chiến của nhân dân Đông Nam Á chống thực dân phương Tây xâm lược từ XVI đến thế kỉ XIX, bao gồm:
- 01 phim về cuộc kháng chiến của nhân dân quần đảo Nam Dương (Indonesia) chống thực dân Hà Lan;
- 01 phim về cuộc kháng chiến của nhân dân Myanmar chống thực dân Anh;
- 01 phim về cuộc kháng chiến của nhân dân Việt Nam chống thực dân Pháp
Phim có thời lượng không quá 03 phút, độ phân giải HD (tối thiểu 1280x720), hình ảnh và âm thanh rõ nét, có thuyết minh (hoặc phụ đề) bằng tiếng Việt.</t>
  </si>
  <si>
    <t>Tình hình chính trị, kinh tế, xã hội và văn hóa của các nước Đông Nam Á</t>
  </si>
  <si>
    <t>Phim tài liệu về một số chuyển biến chính trị, kinh tế, xã hội, văn hóa Đông Nam Á từ thế kỉ XVI đến thế kỉ XIX</t>
  </si>
  <si>
    <t>03 phim tài liệu thể hiện tình hình chính trị, kinh tế, xã hội, văn hóa ở các nước và khu vực thuộc địa ở Đông Nam Á từ thế kỉ XVI đến thế kỉ XIX, bao gồm:
- 01 phim về tình hình quần đảo Nam Dương (Indonesia) dưới ách thống trị của thực dân Hà Lan;
- 01 phim về tình hình vương quốc Xiêm dưới thời vua Rama V (Chulalongkorn);
- 01 phim về tình hình Việt Nam thời Pháp thuộc.
Phim có thời lượng không quá 03 phút, độ phân giải HD (tối thiểu 1280x720), hình ảnh và âm thanh rõ nét, có thuyết minh (hoặc phụ đề) bằng tiếng Việt.</t>
  </si>
  <si>
    <t>Phim tài liệu về một số cuộc đấu tranh tiêu biểu của nhân dân Đông Nam Á chống thực dân phương Tây từ thế kỉ XVI đến thế kỉ XIX</t>
  </si>
  <si>
    <t>02 phim tài liệu thể hiện phong trào đấu tranh chống thực dân phương Tây ở Đông Nam Á từ thế kỉ XVI đến thế kỉ XIX bao gồm:
- 01 phim về cuộc đấu tranh chống thực dân Tây Ban Nha của nhân dân Philippines;
- 01 phim về cuộc đấu tranh của nhân dân Việt Nam chống thực dân Pháp.
Phim có thời lượng không quá 03 phút, độ phân giải HD (tối thiểu 1280x720), hình ảnh và âm thanh rõ nét, có thuyết minh (hoặc phụ đề) bằng tiếng Việt.</t>
  </si>
  <si>
    <t>Lược đồ Việt Nam thể hiện Đàng Ngoài và Đàng Trong khoảng giữa thế kỉ XVIII (Trịnh - Nguyễn phân tranh). Chú ý thể hiện rõ cương vực, chủ quyền biển đảo của Việt Nam.
Lược đồ có kích thước (720x1020)mm, dung sai 10 mm, in offset 4 màu trên giấy couche có định lượng 200g/m2, cán láng OPP mờ.</t>
  </si>
  <si>
    <t>Lược đồ Đàng Ngoài, thế kỉ XVIII, thể hiện rõ địa điểm diễn ra một số cuộc khởi nghĩa nông dân tiêu biểu.
Lược đồ có kích thước (720x1020)mm, dung sai 10 mm, in offset 4 màu trên giấy couche có định lượng 200g/m2, cán láng OPP mờ.</t>
  </si>
  <si>
    <t>01 lược đồ thể hiện diễn biến chính của phong trào nông dân Tây Sơn thế kỉ XVIII.
Lược đồ có kích thước (720x1020)mm, dung sai 10 mm, in offset 4 màu trên giấy couche có định lượng 200g/m2, cán láng OPP mờ.</t>
  </si>
  <si>
    <t>01 phim tài liệu thể hiện cuộc đại phá quân Thanh xâm lược năm 1789 của Việt Nam thời Tây Sơn.
Phim có thời lượng không quá 03 phút, độ phân giải HD (tối thiểu 1280x720), hình ảnh và âm thanh rõ nét, có thuyết minh (hoặc phụ đề) bằng tiếng Việt.</t>
  </si>
  <si>
    <t>Chủ nghĩa đế quốc và các nước đế quốc phương Tây cuối thế kỉ XIX - đầu thế kỉ XX</t>
  </si>
  <si>
    <t>01 tờ lược đồ các nước đế quốc trên thế giới trong thời gian từ cuối thế kỷ XIX đến đầu thế kỷ XX.
Lược đồ có kích thước (720x1020)mm, dung sai 10 mm, in offset 4 màu trên giấy couche có định lượng 200g/m2, cán láng OPP mờ.</t>
  </si>
  <si>
    <t>01 phim tài liệu giới thiệu về cuộc đời và sự nghiệp của Karl Marx và Friedrich Engels.
Phim có thời lượng không quá 03 phút, độ phân giải HD (tối thiểu 1280x720), hình ảnh và âm thanh rõ nét, có thuyết minh (hoặc phụ đề) bằng tiếng Việt.</t>
  </si>
  <si>
    <t>Chiến tranh thế giới thứ nhất (1914 - 1918)</t>
  </si>
  <si>
    <t>01 phim tài liệu giới thiệu về diễn biến chính của cuộc Chiến tranh thế giới I.
Phim có thời lượng không quá 03 phút, độ phân giải HD (tối thiểu 1280x720), hình ảnh và âm thanh rõ nét, có thuyết minh (hoặc phụ đề) bằng tiếng Việt.</t>
  </si>
  <si>
    <t>Lược đồ diễn biến chính của cuộc Cách mạng tháng Mười Nga năm 1917, ghi rõ thời gian, địa điểm đã diễn ra những sự kiện quan trọng nhất.
Lược đồ có kích thước (720x1020)mm, dung sai 10 mm, in offset 4 màu trên giấy couche có định lượng 200g/m2, cán láng OPP mờ.</t>
  </si>
  <si>
    <t>01 phim thể hiện một số sự kiện, diễn biến chính của cuộc Cách mạng tháng Mười Nga.
Phim có thời lượng không quá 03 phút, độ phân giải HD (tối thiểu 1280x720), hình ảnh và âm thanh rõ nét, có thuyết minh (hoặc phụ đề) bằng tiếng Việt.</t>
  </si>
  <si>
    <t>SỰ PHÁT TRIỂN CỦA KHOA HỌC, KỸ THUẬT, VĂN HỌC, NGHỆ THUẬT TRONG CÁC THẾ KỈ XVIII - XIX</t>
  </si>
  <si>
    <t>Một phim về thành tựu tiêu biểu về khoa học, kỹ thuật, văn học và nghệ thuật của nhân loại trong thời gian từ thế kỉ XVIII-XIX.
Phim có thời lượng không quá 03 phút, độ phân giải HD (tối thiểu 1280x720), hình ảnh và âm thanh rõ nét, có thuyết minh (hoặc phụ đề) bằng tiếng Việt.</t>
  </si>
  <si>
    <t>Lược đồ Trung Quốc từ nửa cuối thế kỉ XIX đến đầu thế kỉ XX thể hiện rõ quá trình xâm lược Trung Quốc của các nước đế quốc.
Lược đồ có kích thước (720x1020)mm, dung sai 10 mm, in offset 4 màu trên giấy couche có định lượng 200g/m2, cán láng OPP mờ.</t>
  </si>
  <si>
    <t>Tờ lược đồ đế quốc Nhật Bản từ nửa cuối thế kỉ XIX đến đầu thế kỉ XX thể hiện rõ vị trí của Nhật Bản trong khu vực Đông Á và Đông Bắc A.
Lược đồ có kích thước (720x1020)mm, dung sai 10 mm, in offset 4 màu trên giấy couche có định lượng 200g/m2, cán láng OPP mờ.</t>
  </si>
  <si>
    <t>01 phim về cuộc Minh Trị duy tân ở Nhật Bản.
Phim có thời lượng không quá 03 phút, độ phân giải HD (tối thiểu 1280x720), hình ảnh và âm thanh rõ nét, có thuyết minh (hoặc phụ đề) bằng tiếng Việt.</t>
  </si>
  <si>
    <t>Lược đồ phong trào đấu tranh chống thực dân phương Tây ở Đông Nam Á cuối thế kỷ XIX, đầu thế kỷ XX.
Lược đồ có kích thước (720x1020)mm, dung sai 10 mm, in offset 4 màu trên giấy couche có định lượng 200g/m2, cán láng OPP mờ.</t>
  </si>
  <si>
    <t>Lược đồ Việt Nam nửa đầu thế kỉ XIX, chỉ rõ vị trí, địa dư của Việt Nam trong khu vực Đông Nam Á, đặc biệt lưu ý thể hiện chủ quyền biển, đảo của Việt Nam, nhất là các quần đảo Hoàng Sa và Trường Sa.
Lược đồ có kích thước (720x1020)mm, dung sai 10 mm, in offset 4 màu trên giấy couche có định lượng 200g/m2, cán láng OPP mờ.</t>
  </si>
  <si>
    <t>Lược đồ Việt Nam nửa sau thế kỷ XIX gồm 02 tờ (chú ý thể hiện chủ quyền biển, đảo của Việt Nam)
- 01 tờ lược đồ Việt Nam 1884;
- 01 tờ lược đồ Phong trào Cần Vương.
Lược đồ có kích thước (720x1020)mm, dung sai 10 mm, in offset 4 màu trên giấy couche có định lượng 200g/m2, cán láng OPP mờ.</t>
  </si>
  <si>
    <t>Phim tư liệu về một số nhân vật, sự kiện tiêu biểu trong lịch sử Việt Nam nửa sau thế kỉ XIX</t>
  </si>
  <si>
    <t>Bộ phim tư liệu lịch sử gồm 02 phim:
- Cuộc khởi nghĩa của Nguyễn Trung Trực;
- Phong trào Cần Vương.
Phim có thời lượng không quá 03 phút, độ phân giải HD (tối thiểu 1280x720), hình ảnh và âm thanh rõ nét, có thuyết minh (hoặc phụ đề) bằng tiếng Việt.</t>
  </si>
  <si>
    <t>Phim tư liệu về một số, sự kiện tiêu biểu trong lịch sử Việt Nam đầu thế kỉ XX</t>
  </si>
  <si>
    <t>Bộ gồm 03 phim, gồm:
- 01 phim về việc người Pháp kiến tạo cơ sở hạ tầng thuộc địa;
- 01 Phim về phong trào Đông Du;
- 01 Phim về phong trào Duy tân và Đông Kinh Nghĩa thục
Phim có thời lượng không quá 03 phút, độ phân giải HD (tối thiểu 1280x720), hình ảnh và âm thanh rõ nét, có thuyết minh (hoặc phụ đề) bằng tiếng Việt.</t>
  </si>
  <si>
    <t>Giới thiệu tổng quát về châu thổ Sông Hồng và châu thổ sông Cửu Long</t>
  </si>
  <si>
    <t>Bộ gồm 02 phim;
- 01 phim về quá trình tự nhiên (thủy văn, đa dạng sinh học) ở ở châu thổ sông Hồng và châu thổ sông Cửu Long;
- 01 phim thể hiện đời sống văn hóa điển hình của cư dân ở ở châu thổ sông Hồng và châu thổ sông Cửu Long.
Phim có thời lượng không quá 03 phút, độ phân giải HD (tối thiểu 1280x720), hình ảnh và âm thanh rõ nét, có thuyết minh (hoặc phụ đề) bằng tiếng Việt.</t>
  </si>
  <si>
    <t>01 tờ lược đồ Việt Nam thể hiện rõ phạm vi biển đảo của Việt Nam, (sử dụng chung lớp 8).
Lược đồ có kích thước (720x1020)mm, dung sai 10 mm, in offset 4 màu trên giấy couche có định lượng 200g/m2, cán láng OPP mờ.</t>
  </si>
  <si>
    <t>Lược đồ thể hiện lịch sử chủ quyền của Việt Nam đối với các khu vực biển, đảo</t>
  </si>
  <si>
    <t>01 tờ lược đồ tiến trình xác lập và thực thi chủ quyền của Việt Nam đối với các khu vực biển đảo.
Lược đồ có kích thước (720x1020)mm, dung sai 10 mm, in offset 4 màu trên giấy couche có định lượng 200g/m2, cán láng OPP mờ.</t>
  </si>
  <si>
    <t>Phim thể hiện lịch sử chủ quyền của Việt Nam đối với các khu vực biển, đảo</t>
  </si>
  <si>
    <t>01 phim thể hiện lịch sử chủ quyền của Việt Nam đối với các khu vực biển, đảo.
Phim có thời lượng không quá 03 phút, độ phân giải HD (tối thiểu 1280x720), hình ảnh và âm thanh rõ nét, có thuyết minh (hoặc phụ đề) bằng tiếng Việt.</t>
  </si>
  <si>
    <t xml:space="preserve">Bộ phim tài liệu gồm 2 phim ngắn thể hiện công cuộc xây dựng CNXH và cuộc chiến tranh chống Phát xít từ năm 1918 - 1945.
- 01 phim thể hiện công cuộc xây dựng CNXH ở Liên Xô trước năm 1939;
- 01 phim thể hiện cuộc chiến tranh vệ quốc vĩ đại và cuộc chiến tranh đánh bại phát xít Đức, Nhật Bản của Liên Xô và Đồng Minh.
</t>
  </si>
  <si>
    <t>Chiến tranh thế giới thứ hai (1939 - 1945)</t>
  </si>
  <si>
    <t>Lược đồ thế giới trong thời gian 1939 - 1945</t>
  </si>
  <si>
    <t>Bộ lược đồ gồm 02 tờ:
- 01 tờ lược đồ diễn biến chính của cuộc Chiến tranh thế giới II ở châu Âu;
- 01 tờ lược đồ thể hiện diễn biến chính của Chiến tranh thế giới II ở châu Á - Thái Bình Dương;
- Lược đồ có ghi rõ địa danh hồi đó đối chiếu với địa danh ngày nay;
- Kích thước (720x1020)mm.</t>
  </si>
  <si>
    <t>Phim tài liệu về một số sự kiện quan trọng của cuộc Chiến tranh thế giới II</t>
  </si>
  <si>
    <t>Bộ phim tài liệu thể hiện những nhân vật, sự kiện tiêu biểu của lịch sử cách mạng Việt Nam từ năm 1918 đến năm 1945, gồm 2 phim:
- 01 phim thể hiện được nhân vật và sự kiện tiêu biểu liên quan đến hoạt động của Nguyễn Ái Quốc và sự ra đời của Đảng Cộng sản Việt Nam;
- 01 phim thể hiện được nhân vật và sự kiện tiêu biểu của cuộc Cách mạng tháng Tám năm 1945.</t>
  </si>
  <si>
    <t>01 lược đồ Liên Xô và các nước XHCN ở Đông Âu trong thời gian từ năm 1945 đến năm 1991.
Kích thước (720x1020)mm.</t>
  </si>
  <si>
    <t>01 tờ lược đồ thể hiện được tình hình thế giới và vị thế của Mỹ và các nước Tây Âu, từ 1945 đến 1991.
Kích thước (720x1020)mm.</t>
  </si>
  <si>
    <t>Phim về lịch sử cuộc Cách mạng Cuba.</t>
  </si>
  <si>
    <t>Việt Nam trong năm đầu sau Cách mạng tháng Tám</t>
  </si>
  <si>
    <t>Bộ phim gồm 02 phim tài liệu thể hiện được một số sự kiện quan trọng trong lịch sử Việt Nam từ tháng 9 năm 1945 đến tháng 12 nam 1946:
- 01 phim về cuộc đấu tranh chống “giặc đói, giặc dốt” và giặc ngoại xâm của nhân dân Việt Nam;
- 01 phim về cuộc bầu cử Quốc hội khóa I của nước Việt Nam Dân chủ Cộng hòa.</t>
  </si>
  <si>
    <t>Bộ lược đồ Việt Nam gồm 03 tờ thể hiện được tình hình chính trị - quân sự của Việt Nam từ tháng 12 năm 1946 đến tháng 7 năm 1954:
- 01 lược đồ về Chiến thắng Việt Bắc năm 1947;
- 01 tờ lược đồ về Chiến thắng biên giới 1950;
- 01 tờ lược đồ thể hiện được diễn biến chính của Chiến dịch Điện Biên Phủ.
Kích thước (720x1020)mm.</t>
  </si>
  <si>
    <t>Phim tài liệu về một số sự kiện quan trọng trong lịch sử Việt Nam từ tháng 7 năm 1954 đến tháng 5 năm 1975</t>
  </si>
  <si>
    <t>Bộ phim gồm 5 phim thể hiện một số sự kiện quan trọng trong lịch sử Việt Nam từ tháng 7 năm 1954 đến tháng 5 năm 1975. Gợi ý:
- 01 phim thể hiện công cuộc xây dựng miền Bắc từ năm 1954 đến năm 1975.
- 01 phim thể hiện Phong trào Đồng Khởi.
- 01 Phim thể hiện cuộc Tổng tấn công và nổi dậy Xuân 1968.
- 01 phim thể hiện trận “Điện Biên Phủ trên không”, năm 1972.
- 01 phim thể hiện Chiến dịch Hồ Chí Minh, 1975.</t>
  </si>
  <si>
    <t>Việt Nam trong những năm 1976 - 1991</t>
  </si>
  <si>
    <t>Bộ phim tài liệu, gồm 3 phim thể hiện một số sự kiện quan trọng trong lịch sử Việt Nam từ năm 1986 đến năm 1991. Gợi ý:
- 01 phim thể hiện tiêu biểu của đổi mới đất nước từ năm 1986 đến năm 1991;
- 01 phim thể hiện cuộc chiến tranh bảo vệ Tổ quốc của nhân dân Việt Nam tại khu vực biên giới Tây Nam, 1976 - 1979;
- 01 phim thể hiện được cuộc chiến tranh bảo vệ Tổ quốc của nhân dân Việt Nam tại khu vực biên giới phía Bắc, 1979-1988.</t>
  </si>
  <si>
    <t>BỘ HỌC LIỆU ĐIỆN TỬ HỖ TRỢ GV (DÙNG CHUNG CHO TẤT CẢ CÁC LỚP Ở CẤP THCS)</t>
  </si>
  <si>
    <t>Bộ học liệu điện tử hỗ trợ giáo viên - Lịch sử 6</t>
  </si>
  <si>
    <t>Bộ học liệu điện tử hỗ trợ giáo viên - Lịch sử 7</t>
  </si>
  <si>
    <t>Bộ học liệu điện tử hỗ trợ giáo viên - Lịch sử 8</t>
  </si>
  <si>
    <t>Bộ học liệu điện tử hỗ trợ giáo viên - Lịch sử 9</t>
  </si>
  <si>
    <t>PHÂN MÔN ĐỊA LÝ</t>
  </si>
  <si>
    <t>Quả địa cầu hành chính</t>
  </si>
  <si>
    <t>Kích thước tối thiểu D=30cm. Đế bằng nhựa</t>
  </si>
  <si>
    <t>03/ trường</t>
  </si>
  <si>
    <t>Quả địa cầu tự nhiên</t>
  </si>
  <si>
    <t>La bàn</t>
  </si>
  <si>
    <t>La bàn thông dụng. Kích thước tối thiểu D = 10cm; có mặt kính, vật liệu cứng.</t>
  </si>
  <si>
    <t>chiếc</t>
  </si>
  <si>
    <t>01/ 05 lớp</t>
  </si>
  <si>
    <t>Hộp quặng và khoáng sản chính ở Việt Nam</t>
  </si>
  <si>
    <t>Mẫu quặng và khoáng sản gồm có: than đá, sắt, đồng, đá vôi, sỏi.</t>
  </si>
  <si>
    <t>Nhiệt - ẩm kế treo tường</t>
  </si>
  <si>
    <t>Nhiệt - ẩm kế đo nhiệt độ và ẩm độ trong phòng loại thông dụng.</t>
  </si>
  <si>
    <t>Chủ đề : Bản đồ - Phương tiện thể hiện bề mặt Trái Đất</t>
  </si>
  <si>
    <t>Bản đồ địa hình, Bản đồ hành chính, Bản đồ giao thông, Bản đồ du lịch</t>
  </si>
  <si>
    <t>Trích mảnh bản đồ (thuộc lãnh thổ Việt Nam): Bản đồ địa hình tỷ lệ 1:50.000 đến 1:100.000. Bản đồ hành chính, bản đồ giao thông và bản đồ du lịch tỷ lệ 1:200.000.
Bản đồ có kích thước (420x590)mm, dung sai 10 mm, in offset 4 màu trên giấy couche có định lượng 200g/m2, cán láng OPP mờ.</t>
  </si>
  <si>
    <t>Chủ đề: Trái Đất - hành tinh của hệ Mặt Trời</t>
  </si>
  <si>
    <t>Sơ đồ chuyển động của Trái Đất quanh Mặt Trời</t>
  </si>
  <si>
    <t>Sơ đồ chuyển động của Trái Đất quanh trục và quanh Mặt Trời. Tranh có kích thước (420x590)mm, dung sai 10 mm, in offset 4 màu trên giấy couche có định lượng 200g/m2, cán láng OPP mờ.</t>
  </si>
  <si>
    <t>Chủ đề: Cấu tạo của Trái Đất. Vỏ Trái Đất</t>
  </si>
  <si>
    <t>Cấu tạo bên trong Trái Đất</t>
  </si>
  <si>
    <t>Tranh thể hiện các nội dung:
- Cấu tạo bên trong Trái Đất gồm lõi (lõi trong, lõi ngoài, lớp manti (manti dưới và manti trên);
- Thạch quyển thể hiện độ dày mỏng khác nhau giữa lục địa và đại dương;
- Hai mảng xô vào nhau;
- Hai mảng tách xa nhau.
Tranh có kích thước (720x1020)mm, dung sai 10 mm, in offset 4 màu trên giấy couche có định lượng 200g/m2, cán láng OPP mờ.</t>
  </si>
  <si>
    <t>Các dạng địa hình trên Trái Đất</t>
  </si>
  <si>
    <t>Tranh thể hiện các dạng địa hình chính: núi, cao nguyên, đồng bằng, đồi.
Tranh có kích thước (720x1020)mm, dung sai 10 mm, in offset 4 màu trên giấy couche có định lượng 200g/m2, cán láng OPP mờ.</t>
  </si>
  <si>
    <t>Lát cắt địa hình</t>
  </si>
  <si>
    <t>Lát cắt chạy qua các dạng địa hình núi, cao nguyên, đồng bằng, một vài thung lũng sông.
Tranh có kích thước (420x590)mm, dung sai 10 mm, in offset 4 màu trên giấy couche có định lượng 200g/m2, cán láng OPP mờ.</t>
  </si>
  <si>
    <t>Hiện tượng tạo núi</t>
  </si>
  <si>
    <t>Tranh thể hiện các nội dung:
- Sơ đồ khối (3D) mô tả các quá hình nội sinh: uốn nếp và đứt gãy.
- Các hình ảnh mô tả các quá trình ngoại sinh, thành tạo địa hình do gió, do nước chảy, do hòa tan (karst), do sóng biển.
Tranh có kích thước (420x590)mm, dung sai 10 mm, in offset 4 màu trên giấy couche có định lượng 200g/m2, cán láng OPP mờ.</t>
  </si>
  <si>
    <t>Chủ đề: Khí hậu và biến đổi khí hậu</t>
  </si>
  <si>
    <t>Sơ đồ các tầng khí quyển.</t>
  </si>
  <si>
    <t>Sơ đồ các tầng khí quyển bao gồm tầng đối lưu, tầng bình lưu, tầng giữa, tầng i-on (tầng nhiệt), tầng ngoài; thể hiện độ cao của từng tầng.
Tranh có kích thước (420x590)mm, dung sai 10 mm, in offset 4 màu trên giấy couche có định lượng 200g/m2, cán láng OPP mờ.</t>
  </si>
  <si>
    <t>Chủ đề: Nước trên Trái Đất</t>
  </si>
  <si>
    <t>Sơ đồ vòng tuần hoàn lớn của nước</t>
  </si>
  <si>
    <t>Tranh thể hiện:
- Sơ đồ khối, trên đó thể hiện sự tuần hoàn của nước từ đại dương, ngưng kết (mây), chuyển vận do gió, giáng thủy (tuyết và mưa), các nguồn trữ nước (băng tuyết vĩnh viễn, nước ngầm, sông hồ, thực vật) và trở lại biển;
- Biểu đồ thành phần của thủy quyển.
Tranh có kích thước (720x1020)mm, dung sai 10 mm, in offset 4 màu trên giấy couche có định lượng 200g/m2, cán láng OPP mờ.</t>
  </si>
  <si>
    <t>Chủ đề: Đất và sinh vật trên Trái Đất</t>
  </si>
  <si>
    <t>Phẫu diện một số loại đất chính</t>
  </si>
  <si>
    <t>Tranh mô tả phẫu diện tiêu biểu cho các loại đất chính, đại diện cho các đới cảnh quan chính trên thế giới.
Tranh có kích thước (420x590)mm, dung sai 10 mm, in offset 4 màu trên giấy couche có định lượng 200g/m2, cán láng OPP mờ.</t>
  </si>
  <si>
    <t>Hệ sinh thái rừng nhiệt đới</t>
  </si>
  <si>
    <t>Tranh thể hiện những nét đặc trưng tiêu biểu của cấu trúc hệ sinh thái rừng nhiệt đới (rừng mưa); có kèm ảnh về rừng nhiệt đới.
Tranh có kích thước (420x590)mm, dung sai 10 mm, in offset 4 màu trên giấy couche có định lượng 200g/m2, cán láng OPP mờ.</t>
  </si>
  <si>
    <t>Chủ đề: Châu Mỹ</t>
  </si>
  <si>
    <t>Thảm thực vật ở dãy Andes</t>
  </si>
  <si>
    <t>Tranh thể hiện sự phân hóa của thảm thực vật theo độ cao ở sườn đông và sườn tây dãy Andes (cắt qua lãnh thổ Pê-ru).
Tranh có kích thước (420x590)mm, dung sai 10 mm, in offset 4 màu trên giấy couche có định lượng 200g/m2, cán láng OPP mờ.</t>
  </si>
  <si>
    <t>Sơ đồ lát cắt ngang các vùng biển Việt Nam</t>
  </si>
  <si>
    <t>Bản đồ các khu vực giờ trên Trái Đất</t>
  </si>
  <si>
    <t>Bản đồ treo tường thể hiện các khu vực giờ trên Trái Đất.
Bản đồ có kích thước (1020x720) mm, dung sai 10 mm, in offset 4 màu trên giấy couche có định lượng 200g/m2, cán láng OPP mờ.</t>
  </si>
  <si>
    <t>Chủ đề: Cấu tạo của Trái Đất, Vỏ Trái Đất</t>
  </si>
  <si>
    <t>Lược đồ các mảng kiến tạo, vành đai động đất, núi lửa trên Trái Đất</t>
  </si>
  <si>
    <t>Lược đồ treo tường. Nền lục địa nên có vòm bóng địa hình, nhất là các mạch núi chính (Himalaya, Andes, Rockie, Alps). Thể hiện rõ các mảng kiến tạo lớn, hướng dịch chuyển (xô vào nhau, tách xa nhau), các khu vực có động đất, núi lửa.
Lược đồ có kích thước (1020x720) mm, dung sai 10 mm, in offset 4 màu trên giấy couche có định lượng 200g/m2, cán láng OPP mờ.</t>
  </si>
  <si>
    <t>Lược đồ phân bố lượng mưa trung bình năm trên Trái Đất.</t>
  </si>
  <si>
    <t>Lược đồ treo tường, thể hiện phân tầng màu phân bố lượng mưa trung bình năm trên Trái Đất. Trên đại dương có các dòng biển nóng và dòng biển lạnh ven bờ.
Lược đồ có kích thước (1020x720) mm, dung sai 10 mm, in offset 4 màu trên giấy couche có định lượng 200g/m2, cán láng OPP mờ.</t>
  </si>
  <si>
    <t>Lược đồ phân bố nhiệt độ trung bình năm trên Trái Đất.</t>
  </si>
  <si>
    <t>Lược đồ treo tường, thể hiện phân tầng màu phân bố nhiệt độ trung bình năm trên Trái Đất.
Lược đồ có kích thước (1020x720) mm, dung sai 10 mm, in offset 4 màu trên giấy couche có định lượng 200g/m2, cán láng OPP mờ.</t>
  </si>
  <si>
    <t>Bản đồ các đới khí hậu trên Trái Đất</t>
  </si>
  <si>
    <t>Bản đồ treo tường, thể hiện 7 đới: đới khí hậu xích đạo, đới khí hậu cận xích đạo, đới khí hậu nhiệt đới, đới khí hậu cận nhiệt đới, đới khí hậu ôn đới, đới khí hậu cận cực, đới khí hậu cực. Có các biểu đồ nhiệt, mưa ở một số địa điểm đại diện cho các đới khí hậu.
Bản đồ có kích thước (1020x720) mm, dung sai 10 mm, in offset 4 màu trên giấy couche có định lượng 200g/m2, cán láng OPP mờ.</t>
  </si>
  <si>
    <t>Bản đồ các dòng biển trên đại dương thế giới</t>
  </si>
  <si>
    <t>Bản đồ treo tường, thể hiện: các dòng biển trên mặt do gió, gồm các dòng biển nóng và các dòng biển lạnh; thể hiện đủ các đại dương thế giới (Thái Bình Dương, Đại Tây Dương, Ấn Độ Dương, Bắc Băng Dương, Nam Đại Dương).
Bản đồ phải thể hiện rõ ràng để HS nhận biết được các vòng tuần hoàn trong đại dương thế giới.
Bản đồ có kích thước (1020x720) mm, dung sai 10 mm, in offset 4 màu trên giấy couche có định lượng 200g/m2, cán láng OPP mờ.</t>
  </si>
  <si>
    <t>Bản đồ các loại đất chính trên Trái Đất</t>
  </si>
  <si>
    <t>Bản đồ treo tường, thể hiện các loại đất chính của các đới cảnh quan thiên nhiên trên Trái Đất.
Bản đồ có kích thước (1020x720) mm, dung sai 10 mm, in offset 4 màu trên giấy couche có định lượng 200g/m2, cán láng OPP mờ.</t>
  </si>
  <si>
    <t>Bản đồ các đới thiên nhiên trên Trái Đất</t>
  </si>
  <si>
    <t>Bản đồ treo tường, thể hiện các đới thiên nhiên. Ngoài khung bản đồ có một số ảnh minh họa về các đới thiên nhiên này.
Bản đồ có kích thước (1020x720) mm, dung sai 10 mm, in offset 4 màu trên giấy couche có định lượng 200g/m2, cán láng OPP mờ.</t>
  </si>
  <si>
    <t>Chủ đề: Con người và thiên nhiên</t>
  </si>
  <si>
    <t>Bản đồ phân bố dân cư và đô thị trên thế giới</t>
  </si>
  <si>
    <t>Bản đồ treo tường, thể hiện: mật độ dân số theo khu vực; các thành phố lớn trên thế giới có quy mô dân số từ 10 triệu người trở lên.
Bản đồ có kích thước (1020x720) mm, dung sai 10 mm, in offset 4 màu trên giấy couche có định lượng 200g/m2, cán láng OPP mờ.</t>
  </si>
  <si>
    <t>Chủ đề: Châu Âu</t>
  </si>
  <si>
    <t>Bản đồ các nước châu Âu</t>
  </si>
  <si>
    <t>Bản đồ treo tường, thể hiện: tên, thủ đô, ranh giới các quốc gia; các sông lớn, các châu lục và đại dương tiếp giáp với châu Âu.
Bên dưới tờ bản đồ có tên các quốc gia và diện tích các quốc gia.
Bản đồ có kích thước (1020x720) mm, dung sai 10 mm, in offset 4 màu trên giấy couche có định lượng 200g/m2, cán láng OPP mờ.</t>
  </si>
  <si>
    <t>Bản đồ tự nhiên châu Âu</t>
  </si>
  <si>
    <t>Bản đồ treo tường, thể hiện: địa hình, khí hậu, sông ngòi (có các sông Rhein (Rainơ), Danube (Đanuyp), Volga (Vonga), thảm thực vật, khoáng sản chính.
Bản đồ có kích thước (1020x720) mm, dung sai 10 mm, in offset 4 màu trên giấy couche có định lượng 200g/m2, cán láng OPP mờ.</t>
  </si>
  <si>
    <t>Chủ đề: Châu Á</t>
  </si>
  <si>
    <t>Bản đồ các nước châu Á</t>
  </si>
  <si>
    <t>Bản đồ treo tường, thể hiện: tên, thủ đô, ranh giới các quốc gia; các sông lớn, các châu lục và đại dương tiếp giáp với châu Á.
Bên dưới tờ bản đồ có tên các quốc gia và diện tích các quốc gia.
Bản đồ có kích thước (1020x720) mm, dung sai 10 mm, in offset 4 màu trên giấy couche có định lượng 200g/m2, cán láng OPP mờ.</t>
  </si>
  <si>
    <t>Bản đồ tự nhiên châu Á</t>
  </si>
  <si>
    <t>Bản đồ treo tường, thể hiện: các khu vực địa hình, khí hậu, sông ngòi, thảm thực vật, khoáng sản chính ở châu Á.
Bản đồ có kích thước (1020x720) mm, dung sai 10 mm, in offset 4 màu trên giấy couche có định lượng 200g/m2, cán láng OPP mờ.</t>
  </si>
  <si>
    <t>Chủ đề: Châu Phi</t>
  </si>
  <si>
    <t>Bản đồ các nước châu Phi</t>
  </si>
  <si>
    <t>Bản đồ treo tường, thể hiện: tên, thủ đô, ranh giới các quốc gia; các sông lớn, các châu lục và đại dương tiếp giáp với châu Phi.
Bên dưới tờ bản đồ có tên các quốc gia và diện tích các quốc gia.
Bản đồ có kích thước (1020x720) mm, dung sai 10 mm, in offset 4 màu trên giấy couche có định lượng 200g/m2, cán láng OPP mờ.</t>
  </si>
  <si>
    <t>Bản đồ tự nhiên châu Phi</t>
  </si>
  <si>
    <t>Bản đồ treo tường, thể hiện: địa hình, khí hậu, sông, hồ, thảm thực vật, khoáng sản chính ở châu Phi; thể hiện vị trí kênh đào Xuy-ê. Bản đồ có kích thước (1020x720) mm, dung sai 10 mm, in offset 4 màu trên giấy couche có định lượng 200g/m2, cán láng OPP mờ.</t>
  </si>
  <si>
    <t>Bản đồ các nước châu Mỹ</t>
  </si>
  <si>
    <t>Bản đồ treo tường, thể hiện: tên, thủ đô, ranh giới các quốc gia; các sông lớn, các đại dương tiếp giáp với châu Mỹ; vị trí kênh đào Pa-na-ma.
Bên dưới tờ bản đồ có tên các quốc gia và diện tích các quốc gia.
Bản đồ có kích thước (1020x720) mm, dung sai 10 mm, in offset 4 màu trên giấy couche có định lượng 200g/m2, cán láng OPP mờ.</t>
  </si>
  <si>
    <t>Bản đồ tự nhiên châu Mỹ</t>
  </si>
  <si>
    <t>Bản đồ treo tường, thể hiện: địa hình, khí hậu, sông, hồ, thảm thực vật, khoáng sản chính ở châu Mỹ.
Bản đồ có kích thước (1020x720) mm, dung sai 10 mm, in offset 4 màu trên giấy couche có định lượng 200g/m2, cán láng OPP mờ.</t>
  </si>
  <si>
    <t>Chủ đề: Châu Đại Dương</t>
  </si>
  <si>
    <t>Bản đồ các nước châu Đại Dương</t>
  </si>
  <si>
    <t>Bản đồ treo tường, thể hiện: tên, thủ đô, ranh giới các quốc gia; các sông lớn, các biển, đại dương ở châu Đại Dương.
Bên dưới tờ bản đồ có tên các quốc gia và diện tích các quốc gia.
Bản đồ có kích thước (1020x720) mm, dung sai 10 mm, in offset 4 màu trên giấy couche có định lượng 200g/m2, cán láng OPP mờ.</t>
  </si>
  <si>
    <t>Bản đồ tự nhiên châu Đại Dương</t>
  </si>
  <si>
    <t>Bản đồ treo tường, thể hiện: địa hình, khí hậu, sông ngòi, thảm thực vật, khoáng sản chính ở châu Đại Dương.
Bản đồ có kích thước (1020x720) mm, dung sai 10 mm, in offset 4 màu trên giấy couche có định lượng 200g/m2, cán láng OPP mờ.</t>
  </si>
  <si>
    <t>Chủ đề: Châu Nam Cực</t>
  </si>
  <si>
    <t>Bản đồ tự nhiên châu Nam Cực</t>
  </si>
  <si>
    <t>Bản đồ treo tường, thể hiện:
- Lục địa Nam Cực, đường bình độ thể hiện độ cao, các biển ở Nam Cực, các đại dương tiếp giáp.
- Kèm theo Lát cắt địa hình và lớp phủ băng ở lục địa Nam Cực; thông tin cơ bản về khí hậu lạnh giá, về tác động của biến đổi khí hậu làm cho lớp băng ở Nam Cực ngày càng tan chảy nhiều hơn.
Bản đồ có kích thước (1020x720) mm, dung sai 10 mm, in offset 4 màu trên giấy couche có định lượng 200g/m2, cán láng OPP mờ.</t>
  </si>
  <si>
    <t>Bản đồ treo tường, thể hiện đầy đủ 63 tình/thành phố trực thuộc Trung ương (tính đến năm 2021).
Bản đồ có kích thước (1020x720) mm, dung sai 10 mm, in offset 4 màu trên giấy couche có định lượng 200g/m2, cán láng OPP mờ.</t>
  </si>
  <si>
    <t>Chủ đề: Đặc điểm địa hình và khoáng sản Việt Nam</t>
  </si>
  <si>
    <t>Bản đồ treo tường, thể hiện:
- Núi cao, núi trung bình, núi thấp, sơn nguyên/cao nguyên đá vôi, cao nguyên đá badan, đồi, bán bình nguyên phù sa cổ, đồng bằng phù sa mới, các dãy núi chính, độ sâu của biển.
- Địa điểm phân bố các khoáng sản ở Việt Nam (than, dầu mỏ, khí đốt, sắt, mangan, titan, crôm, bô-xit, thiếc, chì-kẽm, vàng, đồng, cát thủy tinh, đá quý, apatit, đất hiếm, đá vôi xi măng, nước khoáng).
Bản đồ có kích thước (1020x720) mm, dung sai 10 mm, in offset 4 màu trên giấy couche có định lượng 200g/m2, cán láng OPP mờ.</t>
  </si>
  <si>
    <t>Bản đồ treo tường, thể hiện các miền khí hậu, vùng khí hậu, bão (hướng di chuyển và tần suất), chế độ gió, có biểu đồ nhiệt độ và lượng mưa ở một số trạm khí tượng tiêu biểu cho các miền.
Bản đồ có kích thước (1020x720) mm, dung sai 10 mm, in offset 4 màu trên giấy couche có định lượng 200g/m2, cán láng OPP mờ.</t>
  </si>
  <si>
    <t>Bản đồ đồ treo tường, thể hiện các lưu vực sông và các hệ thống sông lớn (lưu vực sông Hồng, lưu vực sông Thái Bình, lưu vực sông Kì Cùng - Bằng Giang, lưu vực sông Mã, lưu vực sông Cả, lưu vực sông Thu Bồn, lưu vực sông Ba (Đà Rằng), lưu vực sông Đồng Nai, lưu vực sông Mê Công (Cửu Long) và lưu vực các sông khác; các hồ lớn; kèm biểu đồ tròn Tỷ lệ diện tích lưu vực các hệ thống sông, biểu đồ đường biểu diễn Lưu lượng nước trung bình sông Hồng, sông Đà Rằng, sông Mê Công.
Bản đồ có kích thước (1020x720) mm, dung sai 10 mm, in offset 4 màu trên giấy couche có định lượng 200g/m2, cán láng OPP mờ.</t>
  </si>
  <si>
    <t>Bản đồ treo tường, thể hiện được sự phân bố ba nhóm đất chính: nhóm đất feralit, nhóm đất phù sa, nhóm đất khác và núi đá.
Bản đồ có kích thước (1020x720) mm, dung sai 10 mm, in offset 4 màu trên giấy couche có định lượng 200g/m2, cán láng OPP mờ.</t>
  </si>
  <si>
    <t>Bản đồ treo tường, thể hiện: phạm vi Biển Đông, các nước và vùng lãnh thổ có chung Biển Đông với Việt Nam; các mốc xác định đường cơ sở, đường phân chia vịnh Bắc Bộ giữa Việt Nam và Trung Quốc.
Bên dưới bản đồ có sơ đồ lát cắt ngang các vùng biển Việt Nam (bao gồm vùng nội thủy, lãnh hải, vùng tiếp giáp lãnh hải, vùng đặc quyền kinh tế, thềm lục địa).
Bản đồ có kích thước (1020x720) mm, dung sai 10 mm, in offset 4 màu trên giấy couche có định lượng 200g/m2, cán láng OPP mờ.</t>
  </si>
  <si>
    <t xml:space="preserve">Chủ đề: Dân cư Việt Nam </t>
  </si>
  <si>
    <t xml:space="preserve">Chủ đề: Ngành công nghiệp </t>
  </si>
  <si>
    <t>Bản đồ treo tường, thể hiện: các tuyến đường bộ huyết mạch, các tuyến đường sắt, các tuyến đường biển, các cảng lớn (biển/ sông) và các sân bay; kèm theo hình ảnh về cảng biển, cảng sông, đường sắt, sân bay, đường bộ.
Kích thước (720x1020)mm.</t>
  </si>
  <si>
    <t>Bản đồ treo tường, thể hiện:
- Địa hình, sông ngòi, hồ lớn, khoáng sản, vườn quốc gia, bãi tắm, bãi cá;
- Đầy đủ ranh giới với các nước láng giềng, các vùng giáp ranh; vùng biển, đảo;
- Bản đồ phụ: vị trí của vùng Trung du và miền núi Bắc Bộ trên lãnh thổ Việt Nam.
Kích thước (720x1020)mm.</t>
  </si>
  <si>
    <t>Bản đồ treo tường, thể hiện:
- Các trung tâm công nghiệp (trong đó có các ngành công nghiệp); nơi phân bố vật nuôi (trâu, bò), cây trồng (chè, hồi, quế, cà phê, đậu tương, cây ăn quả, ngô); vùng rừng; vùng nông lâm kết hợp; vùng lúa/lợn/gia cầm; giao thông vận tải; khu kinh tế cửa khẩu; các điểm du lịch;
- Đầy đủ ranh giới với các nước láng giềng, các vùng giáp ranh; vùng biển, đảo;
- Bản đồ phụ: vị trí của vùng Trung du và miền núi Bắc Bộ trên lãnh thổ Việt Nam.
Kích thước (720x1020)mm.</t>
  </si>
  <si>
    <t>Bản đồ treo tường, thể hiện:
- Địa hình, sông ngòi, một số loại đất (đất phù sa, đất mặn, đất phèn, đất lầy thụt, đất xám trên phù sa cổ, đất feralit), khoáng sản, vườn quốc gia, hang động, bãi tắm, bãi cá, bãi tôm;
- Đầy đủ ranh giới với các vùng giáp ranh; vùng biển, đảo;
- Bản đồ phụ: vị trí của vùng Đồng bằng sông Hồng trên lãnh thổ Việt Nam.
Kích thước (720x1020)mm.</t>
  </si>
  <si>
    <t>Bản đồ treo tường, thể hiện:
- Các trung tâm công nghiệp (trong đó có các ngành công nghiệp); nơi phân bố vật nuôi (lợn, gia cầm, trâu, bò), cây trồng (lúa, cây ăn quả, cây thực phẩm); vùng rừng, vùng nông lâm kết hợp; vùng lúa/lợn/gia cầm; sân bay, khu kinh tế ven biển, các điểm du lịch, các tuyến giao thông chính;
- Đầy đủ ranh giới với các vùng giáp ranh; vùng biển, đảo;
- Bản đồ phụ: vị trí của vùng Đồng bằng sông Hồng trên lãnh thổ Việt Nam.
Kích thước (720x1020)mm.</t>
  </si>
  <si>
    <t>Bản đồ treo tường, thể hiện:
- Địa hình, sông ngòi, khoáng sản, bãi cá, bãi tôm, vườn quốc gia, bãi tắm, hang động;
- Đầy đủ ranh giới với các nước láng giềng, các vùng giáp ranh; vùng biển, đảo;
- Bản đồ phụ: vị trí của vùng Bắc Trung Bộ trên lãnh thổ Việt Nam.
Kích thước (720x1020)mm.</t>
  </si>
  <si>
    <t>Bản đồ treo tường, thể hiện:
- Các trung tâm công nghiệp (trong đó có các ngành công nghiệp); nơi phân bố vật nuôi (trâu, bò, lợn), cây trồng (lúa, cao su, cà phê, mía, lạc, cây thực phẩm), bãi cá, bãi tôm; vùng rừng; vùng nông lâm kết hợp; vùng lúa/lợn/gia cầm; một số điểm du lịch, sân bay, cảng biển, khu kinh tế ven biển, khu kinh tế cửa khẩu, các tuyến giao thông chính;
- Đầy đủ ranh giới với các nước láng giềng, các vùng giáp ranh; vùng biển, đảo;
- Bản đồ phụ: vị trí của vùng Bắc Trung Bộ trên lãnh thổ Việt Nam.
Kích thước (720x1020)mm.</t>
  </si>
  <si>
    <t>Bản đồ treo tường, thể hiện:
- Địa hình, sông ngòi, khoáng sản, bãi cá, bãi tôm, vườn quốc gia, bãi tắm;
- Đầy đủ ranh giới với các nước láng giềng, các vùng giáp ranh; vùng biển, đảo;
- Bản đồ phụ: vị trí của vùng Duyên hải Nam Trung Bộ trên lãnh thổ Việt Nam.
Kích thước (720x1020)mm.</t>
  </si>
  <si>
    <t>Bản đồ treo tường, thể hiện:
- Các trung tâm công nghiệp (trong đó có các ngành công nghiệp), nơi phân bố vật nuôi (trâu, bò, lợn), cây trồng (lúa, mía, bông, dừa, lạc, cây ăn quả), bãi cá, bãi tôm; vùng rừng, vùng nông lâm kết hợp; vùng lúa/lợn/gia cầm; một số điểm du lịch, sân bay, cảng biển, khu kinh tế ven biển, các tuyến giao thông chính;
- Đầy đủ ranh giới với các nước láng giềng, các vùng giáp ranh; vùng biển, đảo;
- Bản đồ phụ: vị trí của vùng Duyên hải Nam Trung Bộ trên lãnh thổ Việt Nam.
Kích thước (720x1020)mm.</t>
  </si>
  <si>
    <t>Bản đồ treo tường, thể hiện:
- Địa hình, sông ngòi, hồ lớn, khoáng sản, vườn quốc gia, khu vực đất badan;
- Đầy đủ ranh giới với các nước láng giềng, các vùng giáp ranh;
- Bản đồ phụ: vị trí của vùng Tây Nguyên trên lãnh thổ Việt Nam.
Kích thước (720x1020)mm.</t>
  </si>
  <si>
    <t>Bản đồ treo tường, thể hiện:
- Các trung tâm công nghiệp (trong đó có các ngành công nghiệp); nơi phân bố vật nuôi (trâu, bò, lợn), cây trồng (cà phê, hồ tiêu, cao su, chè, bông, đậu tương, mía, cây thực phẩm); vùng rừng; vùng nông lâm kết hợp; vùng cây công nghiệp; vùng lợn/Iúa/gia cầm; vườn quốc gia, sân bay, khu kinh tế cửa khẩu, các tuyến giao thông chính;
- Đầy đủ ranh giới với các nước láng giềng, các vùng giáp ranh;
- Bản đồ phụ: vị trí của vùng Tây Nguyên trên lãnh thổ Việt Nam.
Kích thước (720x1020)mm.</t>
  </si>
  <si>
    <t>Bản đồ treo tường, thể hiện:
- Địa hình, sông ngòi, hồ lớn, các loại đất, khoáng sản, vườn quốc gia, bãi tắm, bãi cá, bãi tôm;
- Đầy đủ ranh giới với các nước láng giềng, các vùng giáp ranh; vùng biển, đảo;
- Bản đồ phụ: vị trí của vùng Đông Nam Bộ trên lãnh thổ Việt Nam.
Kích thước (720x1020)mm.</t>
  </si>
  <si>
    <t>Bản đồ treo tường, thể hiện:
- Các trung tâm công nghiệp (trong đó có các ngành công nghiệp); nơi phân bố vật nuôi (trâu, bò, lợn, gia cầm), cây trồng (cao su, cà phê, hồ tiêu, điều, thuốc lá, cây ăn quả); vùng rừng; vùng nông lâm kết hợp; vùng cây công nghiệp, vùng lúa/lợn/gia cầm, bãi cá, bãi tôm, bãi tắm, vườn quốc gia, sân bay, cảng, khu kinh tế cửa khẩu, các tuyến giao thông chính;
- Đầy đủ ranh giới với các nước láng giềng, các vùng giáp ranh; vùng biển, đảo;
- Bản đồ phụ: vị trí của vùng Đông Nam Bộ trên lãnh thổ Việt Nam.
Kích thước (720x1020)mm.</t>
  </si>
  <si>
    <t>Bản đồ treo tường, thể hiện:
- Địa hình, sông ngòi, các loại đất (đất phù sa ngọt, đất phèn, đất mặn, đất khác), khoáng sản, vườn quốc gia, bãi tắm, bãi cá, bãi tôm;
- Đầy đủ ranh giới với các nước láng giềng, các vùng giáp ranh; vùng biển, đảo;
- Bản đồ phụ: vị trí của vùng Đồng bằng sông Cửu Long trên lãnh thổ Việt Nam.
Kích thước (720x1020)mm.</t>
  </si>
  <si>
    <t>Bản đồ treo tường, thể hiện:
- Các trung tâm công nghiệp (trong đó có các ngành công nghiệp); nơi phân bố vật nuôi (bò, lợn, gia cầm), cây trồng (lúa, cây ăn quả, cây công nghiệp/dừa, cây thực phẩm); vùng rừng; vùng nông lâm kết hợp; vùng lúa/lợn/gia cầm; bãi cá, bãi tôm, bãi tắm, vùng nuôi tôm/nuôi cá tập trung, vườn quốc gia, sân bay, cảng, khu kinh tế ven biển, khu kinh tế cửa khẩu, các tuyến giao thông chính;
- Đầy đủ ranh giới với các nước láng giềng, các vùng giáp ranh; vùng biển, đảo;
- Bản đồ phụ: vị trí của vùng Đồng bằng sông Cửu Long trên lãnh thổ Việt Nam.
Kích thước (720x1020)mm.</t>
  </si>
  <si>
    <t>Bản đồ một số ngành kinh tế biển Việt Nam</t>
  </si>
  <si>
    <t>Bản đồ treo tường, thể hiện các bãi tắm, bãi cá, bãi tôm, các điểm khoáng sản (mỏ dầu, mỏ khí, mỏ titan, muối), cảng biển; kèm một số hình ảnh về khai thác khoáng sản, sản xuất muối, khai thác hải sản, bãi biển, cảng biển.
Kích thước (720x1020)mm.</t>
  </si>
  <si>
    <t>Chủ đề: Trái Đất - Hành tinh của hệ Mặt Trời</t>
  </si>
  <si>
    <t>Mô phỏng động về ngày đêm luân phiên và ngày đêm dài ngắn theo mùa.</t>
  </si>
  <si>
    <t>Mô phỏng về:
- Chuyển động của Trái Đất quanh Mặt Trời;
- Ngày đêm luân phiên và ngày đêm dài ngắn theo mùa.
Video/clip có thời lượng không quá 03 phút, độ phân giải HD (tối thiểu 1280x720), hình ảnh và âm thanh rõ nét, có thuyết minh (hoặc phụ đề) bằng tiếng Việt.</t>
  </si>
  <si>
    <t>Chủ đề: Cấu tạo của Trái Đất. Vỏ Trái Đất</t>
  </si>
  <si>
    <t>Mô phỏng động về các địa mảng xô vào nhau</t>
  </si>
  <si>
    <t>Mô tả về sự chuyển động của dòng vật chất bên trong manti, làm cho các mảng đại dương và lục địa xô vào nhau. Kết quả là tạo núi, hiện tượng núi lửa phun, bình thành trũng đại dương.
Video/clip có thời lượng không quá 03 phút, độ phân giải HD (tối thiểu 1280x720), hình ảnh và âm thanh rõ nét, có thuyết minh (hoặc phụ đề) bằng tiếng Việt.</t>
  </si>
  <si>
    <t>Hoạt động phun trào của núi lửa. Cảnh quan vùng núi lửa.</t>
  </si>
  <si>
    <t>Bao gồm track về núi lửa phun trào và các track về cảnh quan núi lửa (thu hút con người đến sinh sống và hoạt động kinh tế).
Video/clip có thời lượng không quá 03 phút, độ phân giải HD (tối thiểu 1280x720), hình ảnh và âm thanh rõ nét, có thuyết minh (hoặc phụ đề) bằng tiếng Việt.</t>
  </si>
  <si>
    <t>Sự nóng lên toàn cầu (Global warming)</t>
  </si>
  <si>
    <t>Video/clip về sự nóng lên toàn cầu từ cuối thế kỷ XIX đến nay.
Video/clip có thời lượng không quá 03 phút, độ phân giải HD (tối thiểu 1280x720), hình ảnh và âm thanh rõ nét, có thuyết minh (hoặc phụ đề) bằng tiếng Việt.</t>
  </si>
  <si>
    <t>Tác động của nước biển dâng</t>
  </si>
  <si>
    <t>Video/Clip về tác động của nước biển dâng đến đồng bằng sông Cửu Long, nội dung dựa trên kịch bản biến đổi khí hậu mới nhất mà Chính phủ Việt Nam công bố.
Video/clip có thời lượng không quá 03 phút, độ phân giải HD (tối thiểu 1280x720), hình ảnh và âm thanh rõ nét, có thuyết minh (hoặc phụ đề) bằng tiếng Việt.</t>
  </si>
  <si>
    <t>Thiên tai và ứng phó với thiên tai ở Việt Nam</t>
  </si>
  <si>
    <t>Video/clip về thiên tai và ứng phó thiên tai ở Việt Nam, lựa chọn các thiên tai có liên quan đến thời tiết, khí hậu như bão, lụt, lũ quét, lũ ống, sạt lở đất ở miền núi, sạt lở bờ sông, xâm nhập mặn, hạn hán.
Video/clip có thời lượng không quá 03 phút, độ phân giải HD (tối thiểu 1280x720), hình ảnh và âm thanh rõ nét, có thuyết minh (hoặc phụ đề) bằng tiếng Việt.</t>
  </si>
  <si>
    <t>Sự đa dạng của thế giới sinh vật trên lục địa và đại dương</t>
  </si>
  <si>
    <t>Video/clip chọn giới thiệu một số loài sinh vật ở trên lục địa và đại dương. Trên lục địa, sinh vật có sự thay đổi theo vĩ độ từ xích đạo về hai cực; dưới đại dương có sự thay đổi theo độ sâu.
Video/clip có thời lượng không quá 03 phút, độ phân giải HD (tối thiểu 1280x720), hình ảnh và âm thanh rõ nét, có thuyết minh (hoặc phụ đề) bằng tiếng Việt.</t>
  </si>
  <si>
    <t>Rừng Amazon</t>
  </si>
  <si>
    <t>Video/clip giới thiệu về rừng Amazon. Rừng nhiều tầng tán, xanh quanh năm, trong rừng có nhiều động, thực vật; vai trò của rừng Amazon; sự thu hẹp diện tích rừng Amazon (nguyên nhân, hậu quả); sự cần thiết phải bảo vệ rừng Amazon.
Video/clip có thời lượng không quá 03 phút, độ phân giải HD (tối thiểu 1280x720), hình ảnh và âm thanh rõ nét, có thuyết minh (hoặc phụ đề) bằng tiếng Việt.</t>
  </si>
  <si>
    <t>Kịch bản tác động của biến đổi khí hậu tới thiên nhiên châu Nam Cực</t>
  </si>
  <si>
    <t>Video/clip mô tả được kịch bản về sự thay đổi của thiên nhiên châu Nam Cực khi có biến đổi khí hậu toàn cầu.
Video/clip có thời lượng không quá 03 phút, độ phân giải HD (tối thiểu 1280x720), hình ảnh và âm thanh rõ nét, có thuyết minh (hoặc phụ đề) bằng tiếng Việt.</t>
  </si>
  <si>
    <t>Video/clip thể hiện thực trạng về đa dạng sinh học ở Việt Nam đang bị suy giảm, nguyên nhân, hậu quả, sự cần thiết/ những hành động bảo tồn đa dạng sinh học.
Video/clip có thời lượng không quá 03 phút, độ phân giải HD (tối thiểu 1280x720), hình ảnh và âm thanh rõ nét, có thuyết minh (hoặc phụ đề) bằng tiếng Việt.</t>
  </si>
  <si>
    <t>Video/clip thể hiện Việt Nam có nhiều tiềm năng về biển đảo; thực trạng về giảm sút tài nguyên và ô nhiễm môi trường biển đảo; sự cần thiết/những hành động để bảo vệ môi trường biển đảo.
Video/clip có thời lượng không quá 03 phút, độ phân giải HD (tối thiểu 1280x720), hình ảnh và âm thanh rõ nét, có thuyết minh (hoặc phụ đề) bằng tiếng Việt.</t>
  </si>
  <si>
    <t>HỌC LIỆU ĐIỆN TỬ</t>
  </si>
  <si>
    <t>Bộ học liệu điện tử hỗ trợ giáo viên - Địa lý 6</t>
  </si>
  <si>
    <t>Bộ học liệu điện tử hỗ trợ giáo viên - Địa lý 7</t>
  </si>
  <si>
    <t>Bộ học liệu điện tử hỗ trợ giáo viên - Địa lý 8</t>
  </si>
  <si>
    <t>Bộ học liệu điện tử hỗ trợ giáo viên - Địa lý 9</t>
  </si>
  <si>
    <t>MÔN KHOA HỌC TỰ NHIÊN</t>
  </si>
  <si>
    <r>
      <t>THIẾT BỊ DÙNG CHUNG </t>
    </r>
    <r>
      <rPr>
        <b/>
        <i/>
        <sz val="11"/>
        <rFont val="Times New Roman"/>
        <family val="1"/>
      </rPr>
      <t>(Số lượng thiết bị được tính cho 01 PHBM)</t>
    </r>
  </si>
  <si>
    <t>Biến áp nguồn</t>
  </si>
  <si>
    <t>Điện áp vào 220V - 50Hz.
Điện áp ra:
- Điện áp xoay chiều (5A): (3, 6, 9, 12, 15, 24) V;
- Điện áp một chiều (3A): điều chỉnh từ 0 đến 24 V.
Có đồng hồ chỉ thị điện áp ra; có mạch tự động đóng ngắt và bảo vệ quá dòng, đảm bảo an toàn về độ cách điện và độ bền điện trong quá trình sử dụng.</t>
  </si>
  <si>
    <t>- Chân đế bằng kim loại, sơn tĩnh điện màu tối, khối lượng khoảng 2,5 kg, bền chắc, ổn định, đường kính lỗ 10mm và vít M6 thẳng góc với lỗ để giữ trục đường kính 10mm, có hệ vít chỉnh cân bằng.
- Thanh trụ bằng inox, Φ 10mm gồm 3 loại:
+ Loại dài 500mm và 1000mm;
+ Loại dài 360mm, một đầu về tròn, đầu kia có ren M5 dài 15mm, có êcu hãm;
+ Loại dài 200mm, 2 đầu vê tròn: 5 cái;
- 10 khớp nối bằng nhôm đúc, (43x20x18) mm, có vít hãm, tay vặn bằng thép.</t>
  </si>
  <si>
    <t>Đồng hồ đo thời gian hiện số</t>
  </si>
  <si>
    <t>- Đồng hồ đo thời gian hiện số, có hai thang đo 9,999s và 99,99s, ĐCNN 0,001s. Có 5 kiểu hoạt động: A, B, A+B, A&lt;--&gt;B, T, thay đổi bằng chuyển mạch. Có 2 ổ cắm 5 chân A, B dùng nối với cổng quang điện hoặc nam châm điện, 1 ổ cắm 5 chân C chỉ dùng cấp điện cho nam châm. Số đo thời gian được hiển thị đếm liên tục trong quá trình đo;
- Một hộp công tắc: nút nhấn kép lắp trong hộp bảo vệ, một đầu có ổ cắm, đầu kia ra dây tín hiệu dài 1m có phích cắm 5 chân.</t>
  </si>
  <si>
    <t>Bảng thép</t>
  </si>
  <si>
    <t>Bằng thép có độ dày tối thiểu &gt; 0,5mm, kích thước (400x550) mm, sơn tĩnh điện màu trắng, nẹp viền xung quanh; hai vít M4x40mm lắp vòng đệm Φ12mm để treo lò xo. Mặt sau có lắp 2 ke nhôm kích thước (20x30x30) mm để lắp vào giá. Đảm bảo cứng và phẳng.</t>
  </si>
  <si>
    <t>Đồng hồ đo điện đa năng</t>
  </si>
  <si>
    <t>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t>
  </si>
  <si>
    <t>Bộ gồm 20 dây nối, tiết diện 0,75 mm2, có phích cắm đàn hồi tương thích với đầu nối mạch điện, dài tối thiểu 500mm.</t>
  </si>
  <si>
    <t>Φ0,3 mm, dài 150-200mm.</t>
  </si>
  <si>
    <t>Máy phát âm tần</t>
  </si>
  <si>
    <t>Phát tín hiệu hình sin, hiển thị được tần số (4 chữ số), dải tần từ 0,1Hz đến 1000Hz, điện áp vào 220V, điện áp ra cao nhất 15Vpp, công suất tối thiểu 20W.</t>
  </si>
  <si>
    <t>Cổng quang</t>
  </si>
  <si>
    <t>Cổng quang điện lắp trên khung nhôm hợp kim, dày 1mm, sơn tĩnh điện màu đen, Dây tín hiệu 4 lõi dài (1,5 đến 2) m, có đầu phích 5 chân nối cổng quang điện với ổ A hoặc B của đồng hồ đo thời gian hiện số.
hoặc
Cổng quang điện: Sử dụng tia hồng ngoại để xác định chính xác thời điểm của một vật khi đi qua cổng quang điện.</t>
  </si>
  <si>
    <t>Bộ thu nhận số liệu</t>
  </si>
  <si>
    <t>Có các cổng kết nối với các cảm biến và các cổng USB, SD để xuất dữ liệu; Tích hợp màn hình màu, cảm ứng để trực tiếp hiển thị kết quả từ các cảm biến, các công cụ để phân tích dữ liệu, phần mềm tự động nhận dạng và hiển thị tên, loại cảm biến; Có thể kết nối với máy tính lưu trữ, phân tích và trình chiếu dữ liệu; Có thể sử dụng nguồn điện hoặc pin, pin phải có thời lượng đủ để thực hiện các bài thí nghiệm.</t>
  </si>
  <si>
    <t>Cảm biến điện thế</t>
  </si>
  <si>
    <t>Thang đo: Tối thiểu ± 12 V.
Độ phân giải: ± 0,01 V.</t>
  </si>
  <si>
    <t>Cảm biến dòng điện</t>
  </si>
  <si>
    <t>Thang đo ± 1 A.
Độ phân giải: ± 1 mA.</t>
  </si>
  <si>
    <t>Cảm biến nhiệt độ</t>
  </si>
  <si>
    <t>- Thang đo từ -20°C đến 110°C;
- Độ phân giải: ±0,1°C.</t>
  </si>
  <si>
    <t>Đồng hồ bấm giây</t>
  </si>
  <si>
    <t>Loại điện tử hiện số, 10 LAP trở lên, độ chính xác 1/100 giây, chống nước, theo tiêu chuẩn của Tổng cục TDTT.</t>
  </si>
  <si>
    <t>- loại 0 - 2,5, độ chia 0,05 N;
- loại 0 - 5 N, độ chia 0,1 N;
- loại 0 - 1N, độ chia 0,02 N.
Hiệu chỉnh được hai chiều khi treo hoặc kéo.
Hoặc
Cảm biến lực:
Thang đo: ±50 N;
Độ phân giải tối thiểu: ±0.1 N.</t>
  </si>
  <si>
    <t>Thủy tinh trong suốt, chịu nhiệt, dung tích 500ml; kèm giá đỡ cốc.</t>
  </si>
  <si>
    <t>Kích thước (7x15x120) mm và (10x20x170) mm; bằng thép hợp kim, màu sơn 2 cực khác nhau.</t>
  </si>
  <si>
    <t>Biến trở con chạy</t>
  </si>
  <si>
    <t>loại 20W-2A; Dây điện trở Φ0,5mm quấn trên lõi tròn, dài 20 - 25 cm; Con chạy có tiếp điểm trượt tiếp xúc tốt; Có 3 lỗ giắc cắm bằng đồng tương thích với dây nối.</t>
  </si>
  <si>
    <t>Nguồn sáng</t>
  </si>
  <si>
    <t>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có các vít điều chỉnh và hãm đèn, có trụ thép inox đường kính tối thiểu 6mm.</t>
  </si>
  <si>
    <t>Bút thử điện thông mạch</t>
  </si>
  <si>
    <t>Nhiệt kế (lỏng)</t>
  </si>
  <si>
    <t xml:space="preserve">Chia từ 0°C đến 100°C; độ chia nhỏ nhất 1°C </t>
  </si>
  <si>
    <t>Bằng thủy tinh quang học, có tiêu cự f = 50 mm và f = 100 mm, có giá và lỗ khoan giữa đáy để gắn trục inox Φ6mm, dài 80mm.</t>
  </si>
  <si>
    <t>Bằng thủy tinh quang học f = -100 mm, có giá và lỗ khoan giữa đáy để gắn trục inox Φ6mm, dài 80mm.</t>
  </si>
  <si>
    <t>Bằng nhựa hoặc bằng gỗ hai tầng, chịu được hóa chất, có kích thước (180x110x56) mm, độ dày của vật liệu là 2,5 mm có gân cứng, khoan 5 lỗ, Φ19mm và 5 cọc cắm hình côn từ Φ7mm xuống Φ10mm, có 4 lỗ Φ12mm.</t>
  </si>
  <si>
    <t>Thủy tinh không bọt, nắp thủy tinh kín, nút xỏ bấc bằng sứ. Thân (75mm, cao 84mm, cổ 22mm).</t>
  </si>
  <si>
    <t>Cao su chịu đàn hồi cao, chịu hóa chất.</t>
  </si>
  <si>
    <t>Nhựa trong suốt, không màu, chịu hóa chất.</t>
  </si>
  <si>
    <t xml:space="preserve">- Kích thước (420x330x80) mm; bằng gỗ dày 10mm;
- Chia làm 5 ngăn, trong đó 4 ngăn xung quanh có kích thước (165x80) mm, ngăn ở giữa có kích thước (60x230) mm có khoét lỗ tròn để đựng lọ hóa chất;
- Có quai xách cao 160mm
</t>
  </si>
  <si>
    <t>Hình trụ Φ30 mm; có đế; giới hạn đo 250ml; độ chia nhỏ nhất 2ml; thủy tinh trung tính, chịu nhiệt.</t>
  </si>
  <si>
    <t>Cốc thủy tinh 250ml</t>
  </si>
  <si>
    <t>Thủy tinh trung tính, chịu nhiệt, hình trụ Φ72mm, chiều cao 95mm có vạch chia độ.</t>
  </si>
  <si>
    <t>Cốc thủy tinh 100ml</t>
  </si>
  <si>
    <t>Thủy tinh trung tính, chịu nhiệt, hình trụ Φ50 mm, chiều cao 73 mm.</t>
  </si>
  <si>
    <t>Chậu thủy tinh</t>
  </si>
  <si>
    <t>Thủy tinh thường, có kích thước miệng Φ200mm và chiều cao 100mm, độ dày 2,5mm</t>
  </si>
  <si>
    <t>Thủy tinh trung tính, chịu nhiệt, Φ16mm, chiều cao 160mm, bo miệng, đảm bảo độ bền cơ học.</t>
  </si>
  <si>
    <t>Ống đong hình trụ 100ml</t>
  </si>
  <si>
    <t>Thủy tinh trung tính, chịu nhiệt, có đế thủy tinh, độ chia nhỏ nhất 1ml. Dung tích 100ml. Đảm bảo độ bền cơ học.</t>
  </si>
  <si>
    <t>Thủy tinh trung tính, chịu nhiệt, đường kính đáy Φ86mm, chiều cao bình 140mm (trong đó cổ bình dài 32mm, kích thước Φ28mm).</t>
  </si>
  <si>
    <t>Thủy tinh trung tính, chịu nhiệt, đường kính đáy Φ63mm, chiều cao bình 93mm (trong đó cổ bình dài 25mm, kích thước Φ22mm).</t>
  </si>
  <si>
    <t>Bộ ống dẫn thủy tinh các loại</t>
  </si>
  <si>
    <t>Ống dẫn các loại bằng thủy tinh trung tính trong suốt, chịu nhiệt, có đường kính ngoài 6mm và đường kính trong 3mm, có đầu vuốt nhọn. Gồm:
- 1 ống hình chữ L (60, 180) mm;
- 1 ống hình chữ L (40, 50) mm;
- 1 ống thẳng, dài 70mm;
- 1 ống thẳng, dài 120mm;
- 1 ống hình chữ Z (một đầu góc vuông và một đầu góc nhọn 60°) có kích thước các đoạn tương ứng (50, 140, 30) mm;
- 1 ống hình chữ Z (một đầu góc vuông và một đầu uốn cong vuốt nhọn) có kích thước các đoạn tương ứng (50, 140, 30) mm.</t>
  </si>
  <si>
    <t>Cao su chịu hóa chất, có độ đàn hồi cao, không có lỗ và có lỗ ở giữa có đường kính Φ6mm, gồm:
- Loại có đáy lớn Φ22mm, đáy nhỏ Φ15mm, cao 25mm;
- Loại có đáy lớn Φ28mm, đáy nhỏ Φ23mm, cao 25mm;
- Loại có đáy lớn Φ19mm, đáy nhỏ Φ14mm, cao 25mm;
- Loại có đáy lớn Φ42mm, đáy nhỏ Φ37mm, cao 30mm.</t>
  </si>
  <si>
    <t>Men trắng, nhẵn, kích thước Φ80mm cao 40mm.</t>
  </si>
  <si>
    <t>Lọ thủy tinh miệng hẹp kèm ống hút nhỏ giọt</t>
  </si>
  <si>
    <t>Gồm:
- 01 Lọ màu nâu và 04 lọ màu trắng, thủy tinh trung tính, chịu nhiệt, dung tích 100ml. Kích thước: Tổng chiều cao 95mm (thân lọ 70mm, cổ lọ 20mm); Đường kính (thân lọ Φ45mm, miệng lọ Φ18mm); Nút nhám kèm công tơ hút (phần nhám cao 20mm, Φ nhỏ 15mm, Φ lớn 18mm);
- Ống hút nhỏ giọt: Quả bóp cao su được lưu hóa tốt, độ đàn hồi cao. Ống thủy tinh Φ 8mm, dài 120mm, vuốt nhọn đầu.</t>
  </si>
  <si>
    <t>Thủy tinh dài 160mm, thân Φ5mm.</t>
  </si>
  <si>
    <t>Thủy tinh trung tính, chịu nhiệt, hình trụ Φ6 mm dài 250 mm.</t>
  </si>
  <si>
    <t>loại thông dụng, 10 ml. Kèm quả bóp cao su</t>
  </si>
  <si>
    <t>Kính hiển vi</t>
  </si>
  <si>
    <t>Loại thông dụng, có tiêu chuẩn kỹ thuật tối thiểu: độ phóng đại 40-1600 lần; Chỉ số phóng đại vật kính (4x, 10x, 40x, 100x); Chỉ số phóng đại thị kính (10x, 16x); Khoảng điều chỉnh thô và điều chỉnh tinh đồng trục; Có hệ thống điện và đèn đi kèm. Vùng điều chỉnh bàn di mẫu có độ chính xác 0,1 mm (Có thể trang bị từ 1 đến 2 chiếc có cổng kết nối với các thiết bị ngoại vi).</t>
  </si>
  <si>
    <t>Loại bằng gỗ / tre, thông dụng.</t>
  </si>
  <si>
    <t>Bộ học liệu điện tử, mô phỏng hỗ trợ dạy học môn Khoa học tự nhiên 6 (3D)</t>
  </si>
  <si>
    <t>Bộ học liệu điện tử, mô phỏng hỗ trợ dạy học môn Khoa học tự nhiên 7 (3D)</t>
  </si>
  <si>
    <t>Bộ học liệu điện tử, mô phỏng hỗ trợ dạy học môn Khoa học tự nhiên 8 (3D)</t>
  </si>
  <si>
    <t>Bộ học liệu điện tử, mô phỏng hỗ trợ dạy học môn Khoa học tự nhiên 9 (3D)</t>
  </si>
  <si>
    <t>Lọ 100g</t>
  </si>
  <si>
    <t>Lọ</t>
  </si>
  <si>
    <r>
      <t>iodine (I</t>
    </r>
    <r>
      <rPr>
        <vertAlign val="subscript"/>
        <sz val="11"/>
        <rFont val="Times New Roman"/>
        <family val="1"/>
      </rPr>
      <t>2</t>
    </r>
    <r>
      <rPr>
        <sz val="11"/>
        <rFont val="Times New Roman"/>
        <family val="1"/>
      </rPr>
      <t>)</t>
    </r>
  </si>
  <si>
    <t>Lọ 05g</t>
  </si>
  <si>
    <t xml:space="preserve">Lọ </t>
  </si>
  <si>
    <r>
      <t>Dung dịch nước bromine (Br</t>
    </r>
    <r>
      <rPr>
        <vertAlign val="subscript"/>
        <sz val="11"/>
        <rFont val="Times New Roman"/>
        <family val="1"/>
      </rPr>
      <t>2</t>
    </r>
    <r>
      <rPr>
        <sz val="11"/>
        <rFont val="Times New Roman"/>
        <family val="1"/>
      </rPr>
      <t>)</t>
    </r>
  </si>
  <si>
    <t>Lọ 50ml</t>
  </si>
  <si>
    <t>Lọ 50g</t>
  </si>
  <si>
    <r>
      <t>Manganese (II) oxide (MnO</t>
    </r>
    <r>
      <rPr>
        <vertAlign val="subscript"/>
        <sz val="11"/>
        <rFont val="Times New Roman"/>
        <family val="1"/>
      </rPr>
      <t>2</t>
    </r>
    <r>
      <rPr>
        <sz val="11"/>
        <rFont val="Times New Roman"/>
        <family val="1"/>
      </rPr>
      <t>)</t>
    </r>
  </si>
  <si>
    <t>Lọ 10g</t>
  </si>
  <si>
    <t>Sodium hydroxide (NaOH)</t>
  </si>
  <si>
    <r>
      <t>Copper sulfate (CuSO</t>
    </r>
    <r>
      <rPr>
        <vertAlign val="subscript"/>
        <sz val="11"/>
        <rFont val="Times New Roman"/>
        <family val="1"/>
      </rPr>
      <t>4</t>
    </r>
    <r>
      <rPr>
        <sz val="11"/>
        <rFont val="Times New Roman"/>
        <family val="1"/>
      </rPr>
      <t>)</t>
    </r>
  </si>
  <si>
    <t>Lọ 500ml</t>
  </si>
  <si>
    <r>
      <t>Sunfuric acid 98% (H</t>
    </r>
    <r>
      <rPr>
        <vertAlign val="subscript"/>
        <sz val="11"/>
        <rFont val="Times New Roman"/>
        <family val="1"/>
      </rPr>
      <t>2</t>
    </r>
    <r>
      <rPr>
        <sz val="11"/>
        <rFont val="Times New Roman"/>
        <family val="1"/>
      </rPr>
      <t>SO</t>
    </r>
    <r>
      <rPr>
        <vertAlign val="subscript"/>
        <sz val="11"/>
        <rFont val="Times New Roman"/>
        <family val="1"/>
      </rPr>
      <t>4</t>
    </r>
    <r>
      <rPr>
        <sz val="11"/>
        <rFont val="Times New Roman"/>
        <family val="1"/>
      </rPr>
      <t>)</t>
    </r>
  </si>
  <si>
    <t>Lọ 200ml</t>
  </si>
  <si>
    <r>
      <t>Dung dich ammonia (NH</t>
    </r>
    <r>
      <rPr>
        <vertAlign val="subscript"/>
        <sz val="11"/>
        <rFont val="Times New Roman"/>
        <family val="1"/>
      </rPr>
      <t>3</t>
    </r>
    <r>
      <rPr>
        <sz val="11"/>
        <rFont val="Times New Roman"/>
        <family val="1"/>
      </rPr>
      <t>) đặc</t>
    </r>
  </si>
  <si>
    <r>
      <t>Magnesium sulfate (MgSO</t>
    </r>
    <r>
      <rPr>
        <vertAlign val="subscript"/>
        <sz val="11"/>
        <rFont val="Times New Roman"/>
        <family val="1"/>
      </rPr>
      <t>4</t>
    </r>
    <r>
      <rPr>
        <sz val="11"/>
        <rFont val="Times New Roman"/>
        <family val="1"/>
      </rPr>
      <t>) rắn</t>
    </r>
  </si>
  <si>
    <r>
      <t>Barichloride (BaCl</t>
    </r>
    <r>
      <rPr>
        <vertAlign val="subscript"/>
        <sz val="11"/>
        <rFont val="Times New Roman"/>
        <family val="1"/>
      </rPr>
      <t>2</t>
    </r>
    <r>
      <rPr>
        <sz val="11"/>
        <rFont val="Times New Roman"/>
        <family val="1"/>
      </rPr>
      <t>) rắn</t>
    </r>
  </si>
  <si>
    <r>
      <t>Sodiumsulfate (Na</t>
    </r>
    <r>
      <rPr>
        <vertAlign val="subscript"/>
        <sz val="11"/>
        <rFont val="Times New Roman"/>
        <family val="1"/>
      </rPr>
      <t>2</t>
    </r>
    <r>
      <rPr>
        <sz val="11"/>
        <rFont val="Times New Roman"/>
        <family val="1"/>
      </rPr>
      <t>SO</t>
    </r>
    <r>
      <rPr>
        <vertAlign val="subscript"/>
        <sz val="11"/>
        <rFont val="Times New Roman"/>
        <family val="1"/>
      </rPr>
      <t>4</t>
    </r>
    <r>
      <rPr>
        <sz val="11"/>
        <rFont val="Times New Roman"/>
        <family val="1"/>
      </rPr>
      <t>) dung dịch</t>
    </r>
  </si>
  <si>
    <r>
      <t>Silve nitrate (AgNO</t>
    </r>
    <r>
      <rPr>
        <vertAlign val="subscript"/>
        <sz val="11"/>
        <rFont val="Times New Roman"/>
        <family val="1"/>
      </rPr>
      <t>3</t>
    </r>
    <r>
      <rPr>
        <sz val="11"/>
        <rFont val="Times New Roman"/>
        <family val="1"/>
      </rPr>
      <t>)</t>
    </r>
  </si>
  <si>
    <r>
      <t>Ethylic alcohol 96° (C</t>
    </r>
    <r>
      <rPr>
        <vertAlign val="subscript"/>
        <sz val="11"/>
        <rFont val="Times New Roman"/>
        <family val="1"/>
      </rPr>
      <t>2</t>
    </r>
    <r>
      <rPr>
        <sz val="11"/>
        <rFont val="Times New Roman"/>
        <family val="1"/>
      </rPr>
      <t>H</t>
    </r>
    <r>
      <rPr>
        <vertAlign val="subscript"/>
        <sz val="11"/>
        <rFont val="Times New Roman"/>
        <family val="1"/>
      </rPr>
      <t>5</t>
    </r>
    <r>
      <rPr>
        <sz val="11"/>
        <rFont val="Times New Roman"/>
        <family val="1"/>
      </rPr>
      <t>OH)</t>
    </r>
  </si>
  <si>
    <r>
      <t>Glucozơ (kết tinh) (C</t>
    </r>
    <r>
      <rPr>
        <vertAlign val="subscript"/>
        <sz val="11"/>
        <rFont val="Times New Roman"/>
        <family val="1"/>
      </rPr>
      <t>6</t>
    </r>
    <r>
      <rPr>
        <sz val="11"/>
        <rFont val="Times New Roman"/>
        <family val="1"/>
      </rPr>
      <t>H</t>
    </r>
    <r>
      <rPr>
        <vertAlign val="subscript"/>
        <sz val="11"/>
        <rFont val="Times New Roman"/>
        <family val="1"/>
      </rPr>
      <t>12</t>
    </r>
    <r>
      <rPr>
        <sz val="11"/>
        <rFont val="Times New Roman"/>
        <family val="1"/>
      </rPr>
      <t>O</t>
    </r>
    <r>
      <rPr>
        <vertAlign val="subscript"/>
        <sz val="11"/>
        <rFont val="Times New Roman"/>
        <family val="1"/>
      </rPr>
      <t>6</t>
    </r>
    <r>
      <rPr>
        <sz val="11"/>
        <rFont val="Times New Roman"/>
        <family val="1"/>
      </rPr>
      <t>)</t>
    </r>
  </si>
  <si>
    <t>Nến (Parafin) rắn</t>
  </si>
  <si>
    <t>1 Hộp</t>
  </si>
  <si>
    <t>Nước oxi già y tế (3%)</t>
  </si>
  <si>
    <t>Lọ 2000ml</t>
  </si>
  <si>
    <t>Lọ 2lít</t>
  </si>
  <si>
    <t>Lọ 1000ml</t>
  </si>
  <si>
    <t>Al (Bột)</t>
  </si>
  <si>
    <r>
      <t>Kali permanganat (KMnO</t>
    </r>
    <r>
      <rPr>
        <vertAlign val="subscript"/>
        <sz val="11"/>
        <rFont val="Times New Roman"/>
        <family val="1"/>
      </rPr>
      <t>4</t>
    </r>
    <r>
      <rPr>
        <sz val="11"/>
        <rFont val="Times New Roman"/>
        <family val="1"/>
      </rPr>
      <t>)</t>
    </r>
  </si>
  <si>
    <r>
      <t>Kali chlorrat (KClO</t>
    </r>
    <r>
      <rPr>
        <vertAlign val="subscript"/>
        <sz val="11"/>
        <rFont val="Times New Roman"/>
        <family val="1"/>
      </rPr>
      <t>3</t>
    </r>
    <r>
      <rPr>
        <sz val="11"/>
        <rFont val="Times New Roman"/>
        <family val="1"/>
      </rPr>
      <t>)</t>
    </r>
  </si>
  <si>
    <t>Calcium oxide (CaO)</t>
  </si>
  <si>
    <t>TRANH/ẢNH</t>
  </si>
  <si>
    <t>Các thể (trạng thái) của chất</t>
  </si>
  <si>
    <t>Sự đa dạng của chất</t>
  </si>
  <si>
    <t>Tranh màu minh họa sự đa dạng của các vật thể (sự đa dạng của các chất) có trong các vật thể tự nhiên, vật thể nhân tạo, vật sống, vật không sống.
Tranh có kích thước (1020x720) mm, dung sai 10 mm, in offset 4 màu trên giấy couche có định lượng 200g/m2, cán láng OPP mờ.</t>
  </si>
  <si>
    <t>Tế bào - đơn vị cơ sở của sự sống</t>
  </si>
  <si>
    <t>So sánh tế bào thực vật, động vật</t>
  </si>
  <si>
    <t>Vẽ song song 2 hình tế bào thực vật, động vật và chỉ ra những đặc điểm giống nhau (màng tế bào, chất tế bào, nhân tế bào) và khác nhau (thành tế bào, lục lạp chỉ có ở tế bào thực vật)
Tranh có kích thước (1020x720) mm, dung sai 10 mm, in offset 4 màu trên giấy couche có định lượng 200g/m2, cán láng OPP mờ.</t>
  </si>
  <si>
    <t>So sánh tế bào nhân thực và nhân sơ</t>
  </si>
  <si>
    <t>Vẽ song song 2 hình tế bào nhân sơ, nhân thực và chỉ ra những điểm giống (màng sinh chất, tế bào chất) và khác nhau (nhân hoặc vùng nhân).
Tranh có kích thước (1020x720) mm, dung sai 10 mm, in offset 4 màu trên giấy couche có định lượng 200g/m2, cán láng OPP mờ.</t>
  </si>
  <si>
    <t>Sự đa dạng của các nhóm sinh vật</t>
  </si>
  <si>
    <t>Thực vật có mạch, có hạt (Hạt trần)</t>
  </si>
  <si>
    <t>Tranh hình cây Hạt trần (cây thông) với những đặc điểm hình thái cơ bản (rễ, thân, lá, nón); bên cạnh vẽ một cành con mang hai lá với cụm nón đực, nón cái, hạt có cánh.
Tranh có kích thước (1020x720) mm, dung sai 10 mm, in offset 4 màu trên giấy couche có định lượng 200g/m2, cán láng OPP mờ.</t>
  </si>
  <si>
    <t>Thực vật có mạch, có hạt, có hoa (Hạt kín)</t>
  </si>
  <si>
    <t>Tranh hình cây Hạt kín với các chú thích cơ bản; rễ, thân, lá, cánh hoa.
Cây hai lá mầm (cây dừa cạn),
Cây một lá mầm (cây rẻ quạt).
Tranh có kích thước (1020x720) mm, dung sai 10 mm, in offset 4 màu trên giấy couche có định lượng 200g/m2, cán láng OPP mờ.</t>
  </si>
  <si>
    <t>Đa dạng động vật không xương sống</t>
  </si>
  <si>
    <t>Hình ảnh mô tả các nhóm ĐV không xương sống (Ruột khoang, Giun; Thân mềm, Chân khớp), mỗi ngành một đại diện với các chú thích về đặc điểm đặc trưng.
Tranh có kích thước (1020x720) mm, dung sai 10 mm, in offset 4 màu trên giấy couche có định lượng 200g/m2, cán láng OPP mờ.</t>
  </si>
  <si>
    <t>Đa dạng động vật có xương sống</t>
  </si>
  <si>
    <t>Hình ảnh mô tả các nhóm ĐV có xương sống, mỗi lớp một đại diện với các chú thích về đặc điểm đặc trưng.
Tranh có kích thước (1020x720) mm, dung sai 10 mm, in offset 4 màu trên giấy couche có định lượng 200g/m2, cán láng OPP mờ.</t>
  </si>
  <si>
    <t>Lực</t>
  </si>
  <si>
    <t>Sự tương tác của bề mặt hai vật</t>
  </si>
  <si>
    <t>Mô tả sự tương tác giữa bề mặt của hai vật tạo ra lực ma sát giữa chúng.
Tranh có kích thước (1020x720) mm, dung sai 10 mm, in offset 4 màu trên giấy couche có định lượng 200g/m2, cán láng OPP mờ.</t>
  </si>
  <si>
    <t>Trái Đất và bầu trời</t>
  </si>
  <si>
    <t>Chuyển động nhìn thấy của Mặt Trời</t>
  </si>
  <si>
    <t>Sự mọc lặn của Mặt Trời</t>
  </si>
  <si>
    <t>Mô tả sự mọc lặn của Mặt Trời hằng ngày (do người ở bề mặt Trái Đất nhìn thấy).
Tranh có kích thước (1020x720) mm, dung sai 10 mm, in offset 4 màu trên giấy couche có định lượng 200g/m2, cán láng OPP mờ.</t>
  </si>
  <si>
    <t>Chuyển động nhìn thấy của Mặt Trăng</t>
  </si>
  <si>
    <t>Một số hình dạng nhìn thấy của Mặt Trăng</t>
  </si>
  <si>
    <t>Mô tả một số hình dạng nhìn thấy chủ yếu của Mặt Trăng trong Tuần trăng (các hình dạng cơ bản).
Tranh có kích thước (1020x720) mm, dung sai 10 mm, in offset 4 màu trên giấy couche có định lượng 200g/m2, cán láng OPP mờ.</t>
  </si>
  <si>
    <t>Hệ Mặt Trời</t>
  </si>
  <si>
    <t>Mô tả sơ lược cấu trúc của hệ Mặt Trời (hình dạng mô phỏng đường chuyển động của 8 hành tinh xung quanh Mặt Trời).
Tranh có kích thước (1020x720) mm, dung sai 10 mm, in offset 4 màu trên giấy couche có định lượng 200g/m2, cán láng OPP mờ.</t>
  </si>
  <si>
    <t>Ngân Hà</t>
  </si>
  <si>
    <t>Mô tả hệ Mặt Trời là một phần nhỏ của Ngân Hà,
Tranh có kích thước (1020x720) mm, dung sai 10 mm, in offset 4 màu trên giấy couche có định lượng 200g/m2, cán láng OPP mờ.</t>
  </si>
  <si>
    <t>Sơ lược về bảng tuần hoàn các nguyên tố hóa học</t>
  </si>
  <si>
    <t>Bảng tuần hoàn các nguyên tố hóa học</t>
  </si>
  <si>
    <t>Dạng bảng dài 18 cột có đầy đủ các thông số cơ bản: STT, ký hiệu, tên gọi theo danh pháp Quốc tế. Nguyên tử khối. Có phân biệt màu sắc khác nhau cho 3 nhóm nguyên tố: Kim loại; Phi kim và Khí hiếm.
Tranh có kích thước (1020x720) mm, dung sai 10 mm, in offset 4 màu trên giấy couche có định lượng 200g/m2, cán láng OPP mờ.</t>
  </si>
  <si>
    <t>Tốc độ</t>
  </si>
  <si>
    <t>Thiết bị “bắn tốc độ”</t>
  </si>
  <si>
    <t>Mô tả sơ lược cách đo tốc độ bằng thiết bị “bắn tốc độ”.
Tranh có kích thước (1020x720) mm, dung sai 10 mm, in offset 4 màu trên giấy couche có định lượng 200g/m2, cán láng OPP mờ.</t>
  </si>
  <si>
    <t>Tranh mô tả ảnh hưởng của tốc độ trong an toàn giao thông.</t>
  </si>
  <si>
    <t>Mô tả khoảng cách phanh xe ở các tốc độ khác nhau với xe ô tô con, ô tô tải và xe gắn máy.
Tranh có kích thước (1020x720) mm, dung sai 10 mm, in offset 4 màu trên giấy couche có định lượng 200g/m2, cán láng OPP mờ.</t>
  </si>
  <si>
    <t>Từ</t>
  </si>
  <si>
    <t>Từ trường của Trái Đất</t>
  </si>
  <si>
    <t>Mô tả hình ảnh từ trường của Trái Đất.
Tranh có kích thước (1020x720) mm, dung sai 10 mm, in offset 4 màu trên giấy couche có định lượng 200g/m2, cán láng OPP mờ.</t>
  </si>
  <si>
    <t>Trao đổi chất và chuyển hóa năng lượng ở sinh vật</t>
  </si>
  <si>
    <t>Trao đổi chất ở động vật</t>
  </si>
  <si>
    <t>Mô tả khái quát con đường thu nhận và tiêu hoá thức ăn trong ống tiêu hoá ở động vật.
Tranh có kích thước (1020x720) mm, dung sai 10 mm, in offset 4 màu trên giấy couche có định lượng 200g/m2, cán láng OPP mờ.</t>
  </si>
  <si>
    <t>Vận chuyển các chất ở người</t>
  </si>
  <si>
    <t>Mô tả quá trình vận chuyển các chất theo 2 vòng tuần hoàn ở người.
Tranh có kích thước (1020x720) mm, dung sai 10 mm, in offset 4 màu trên giấy couche có định lượng 200g/m2, cán láng OPP mờ.</t>
  </si>
  <si>
    <t>Sinh trưởng và phát triển ở sinh vật</t>
  </si>
  <si>
    <t>Vòng đời của động vật</t>
  </si>
  <si>
    <t>Mô tả vòng đời của đại diện 3 nhóm động vật (không biến thái, biến thái hoàn toàn và biến thái không hoàn toàn).
Tranh có kích thước (1020x720) mm, dung sai 10 mm, in offset 4 màu trên giấy couche có định lượng 200g/m2, cán láng OPP mờ.</t>
  </si>
  <si>
    <t>Sinh sản ở sinh vật</t>
  </si>
  <si>
    <t>Các hình thức sinh sản vô tính ở động vật</t>
  </si>
  <si>
    <t>Mô tả một số hình thức sinh sản vô tính ở động vật.
Tranh có kích thước (1020x720) mm, dung sai 10 mm, in offset 4 màu trên giấy couche có định lượng 200g/m2, cán láng OPP mờ.</t>
  </si>
  <si>
    <t>Sinh sản hữu tính ở thực vật</t>
  </si>
  <si>
    <t>Mô tả quá trình sinh sản hữu tính ở thực vật (thụ phấn, thụ tinh, sự lớn lên của quả).
Tranh có kích thước (1020x720) mm, dung sai 10 mm, in offset 4 màu trên giấy couche có định lượng 200g/m2, cán láng OPP mờ.</t>
  </si>
  <si>
    <t>Mô tả một số quy tắc an toàn khi sử dụng dụng cụ thủy tinh, khi đun, khi lấy hóa chất và cho hóa chất vào dụng cụ thí nghiệm.
Tranh có kích thước (1020x720) mm, dung sai 10 mm, in offset 4 màu trên giấy couche có định lượng 200g/m2, cán láng OPP mờ.</t>
  </si>
  <si>
    <t>Acid - Base - pH - Oxide - Muối</t>
  </si>
  <si>
    <t>Bảng tính tan trong nước của các acid-Base-Muối</t>
  </si>
  <si>
    <t>Mô tả được tính tan của nhóm hydroxide và gốc acid với hydrogen và các kim loại.
Tranh có kích thước (1020x720) mm, dung sai 10 mm, in offset 4 màu trên giấy couche có định lượng 200g/m2, cán láng OPP mờ.</t>
  </si>
  <si>
    <t>Mô tả các bộ phận của tai ngoài, tai giữa, tai trong và sơ đồ đơn giản quá trình thu nhận âm thanh.
Tranh có kích thước (1020x720) mm, dung sai 10 mm, in offset 4 màu trên giấy couche có định lượng 200g/m2, cán láng OPP mờ.</t>
  </si>
  <si>
    <t>Cấu tạo sơ lược các cơ quan của hệ vận động</t>
  </si>
  <si>
    <t>Mô tả cấu tạo sơ lược các cơ quan của hệ vận động.
Tranh có kích thước (1020x720) mm, dung sai 10 mm, in offset 4 màu trên giấy couche có định lượng 200g/m2, cán láng OPP mờ.</t>
  </si>
  <si>
    <t>Hướng dẫn thao tác sơ cứu băng bó cho người gãy xương</t>
  </si>
  <si>
    <t>Mô tả các thao tác sơ cứu băng bó cho người gãy xương.
Tranh có kích thước (1020x720) mm, dung sai 10 mm, in offset 4 màu trên giấy couche có định lượng 200g/m2, cán láng OPP mờ.</t>
  </si>
  <si>
    <t>Hệ tiêu hoá ở người</t>
  </si>
  <si>
    <t>Mô tả các cơ quan của hệ tiêu hóa ở người.
Tranh có kích thước (1020x720) mm, dung sai 10 mm, in offset 4 màu trên giấy couche có định lượng 200g/m2, cán láng OPP mờ.</t>
  </si>
  <si>
    <t>Mô tả các thao tác cấp cứu người bị chảy máu, tai biến, đột quỵ.
Tranh có kích thước (1020x720) mm, dung sai 10 mm, in offset 4 màu trên giấy couche có định lượng 200g/m2, cán láng OPP mờ.</t>
  </si>
  <si>
    <t>Mô tả các thao tác hô hấp nhân tạo, cấp cứu người đuối nước.
Tranh có kích thước (1020x720) mm, dung sai 10 mm, in offset 4 màu trên giấy couche có định lượng 200g/m2, cán láng OPP mờ.</t>
  </si>
  <si>
    <t>Mô tả hệ sinh thái và vòng tuần hoàn của các chất trong hệ sinh thái.
Tranh có kích thước (1020x720) mm, dung sai 10 mm, in offset 4 màu trên giấy couche có định lượng 200g/m2, cán láng OPP mờ.</t>
  </si>
  <si>
    <r>
      <t>THIẾT BỊ, DỤNG CỤ, HÓA CHẤT THEO CHỦ ĐỀ</t>
    </r>
    <r>
      <rPr>
        <sz val="11"/>
        <rFont val="Times New Roman"/>
        <family val="1"/>
      </rPr>
      <t> (</t>
    </r>
    <r>
      <rPr>
        <i/>
        <sz val="11"/>
        <rFont val="Times New Roman"/>
        <family val="1"/>
      </rPr>
      <t>Cột số lượng tính cho một phòng học bộ môn, các thiết bị dùng chung (TBDC) tính số lượng ở phần thiết bị dùng chung, không tính ở đây</t>
    </r>
    <r>
      <rPr>
        <sz val="11"/>
        <rFont val="Times New Roman"/>
        <family val="1"/>
      </rPr>
      <t>)</t>
    </r>
  </si>
  <si>
    <t>Tính chất và sự chuyển thể của chất</t>
  </si>
  <si>
    <t>Bộ thí nghiệm nóng chảy và đông đặc (TBDC)</t>
  </si>
  <si>
    <t>Gồm:
- Nhiệt kế lỏng, cốc thủy tinh loại 250ml và lưới thép tản nhiệt (TBDC);
- Nến (parafin) rắn; Kiềng đun (chất liệu thép không gỉ, bên ngoài được bọc lớp cách nhiệt màu đen gồm 3 chân vững chắc, đường kính mâm đỡ là 8cm, chân kiềng dài 12cm, cao 11 cm có thể để đèn cồn ở dưới).</t>
  </si>
  <si>
    <t>Bao gồm TBDC</t>
  </si>
  <si>
    <t>Bộ thí nghiệm nóng chảy và đông đặc (Ko TBDC)</t>
  </si>
  <si>
    <t>Ko bao gồm TBDC</t>
  </si>
  <si>
    <t>Oxygen (oxi) và không khí</t>
  </si>
  <si>
    <t>Bộ dụng cụ và hóa chất điều chế oxygen (TBDC)</t>
  </si>
  <si>
    <t>Gồm:
- Ống nghiệm và chậu thủy tinh (TBDC); Ống dẫn thủy tinh chữ Z (TBDC);
- Lọ thủy tinh miệng rộng không có nhám và có nhám kèm nút nhám (thủy tinh trung tính, chịu nhiệt, dung tích tối thiểu 100ml); Thuốc tím Potassium pemangannate KMnO4.</t>
  </si>
  <si>
    <t>Bộ dụng cụ và hóa chất điều chế oxygen (Ko TBDC)</t>
  </si>
  <si>
    <t>Bộ dụng cụ xác định thành phần phần trăm thể tích (TBDC)</t>
  </si>
  <si>
    <t>Gồm:
- Chậu thủy tinh, dung dịch NaOH đặc (TBDC);
- Cốc thủy tinh dung tích 1000ml;
- Nến cây loại nhỏ Ф 1cm.</t>
  </si>
  <si>
    <t>Bộ dụng cụ xác định thành phần phần trăm thể tích (Ko TBDC)</t>
  </si>
  <si>
    <t>Chất tinh khiết, hỗn hợp, dung dịch</t>
  </si>
  <si>
    <t>Bộ dụng cụ và hóa chất thí nghiệm để phân biệt dung dịch; dung môi</t>
  </si>
  <si>
    <t>Gồm:
- Cốc thủy tinh loại 250 ml (TBDC);
- Thìa cà phê bằng nhựa; Muối hạt 100g để trong lọ nhựa. Đường trắng hoặc đường đỏ 100g đựng trong lọ nhựa.</t>
  </si>
  <si>
    <t>Tách chất ra khỏi hỗn hợp</t>
  </si>
  <si>
    <t>Bộ dụng cụ và hóa chất thí nghiệm tách chất (TBDC)</t>
  </si>
  <si>
    <t>Gồm:
- Cốc thủy tinh loại 250 ml, Bình tam giác 250ml, Bát sứ, Giá sắt (Kiềng 3 chân), Lưới thép tản nhiệt, Đũa thủy tinh, Giấy lọc. Dung dịch NaCl đặc(TBDC);
- Phễu lọc thủy tinh cuống ngắn (Thủy tinh trung tính, chịu nhiệt, kích thước Ф 80 mm, dài 90 mm, trong đó đường kính cuống Ф 10, chiều dài 20 mm);
- Phễu chiết hình quả lê (Thủy tinh trung tính, chịu nhiệt, dung tích tối đa 125 ml, chiều dài của phễu 270 mm, đường kính lớn của phễu Ф 60 mm, đường kính cổ phễu Ф 19 mm dài 20mm (có khoá kín) và ống dẫn có đường kính Ф 6 mm dài 120 mm);
- Cát 300g đựng trong lọ thủy tinh hoặc lọ nhựa, Dầu ăn 100ml đựng trong lọ thủy tinh</t>
  </si>
  <si>
    <t>Bộ dụng cụ và hóa chất thí nghiệm tách chất (Ko TBDC)</t>
  </si>
  <si>
    <t>Tế bào ~ đơn vị cơ sở của sự sống</t>
  </si>
  <si>
    <t>Bộ dụng cụ quan sát tế bào (TBDC)</t>
  </si>
  <si>
    <t>Gồm:
- Kính hiển vi, kính lúp (TBDC);
- Tiêu bản tế bào thực vật (Tiêu bản tế bào rõ nét, nhìn thấy được các thành phần chính (thành tế bào, màng, tế bào chất, nhân);
- Tiêu bản tế bào động vật (Tiêu bản tế bào rõ nét, nhìn thấy được các thành phần chính (màng, tế bào chất, nhân).</t>
  </si>
  <si>
    <t>Bộ dụng cụ quan sát tế bào (Ko TBDC)</t>
  </si>
  <si>
    <t>Bộ dụng cụ làm tiêu bản tế bào (TBDC)</t>
  </si>
  <si>
    <t>Gồm:
- Kính hiển vi, pipet (TBDC);
- Lam kính, la men (Loại thông dụng, bằng thủy tinh);
- Kim mũi mác, panh (Loại thông dụng, bằng inox);
- Dao cắt tiêu bản (loại thông dụng);
- Nước cất; giấy thấm</t>
  </si>
  <si>
    <t>Bộ dụng cụ làm tiêu bản tế bào (Ko TBDC)</t>
  </si>
  <si>
    <t>Bộ dụng cụ quan sát sinh vật đơn bào (TBDC)</t>
  </si>
  <si>
    <t>Gồm:
- Kính hiển vi, pipet (TBDC);
- Đĩa đồng hồ (loại thông dụng, bằng thủy tinh);
- Kim mũi mác (loại thông dụng);
- Giấy thấm, nước cất, lam kính (loại thông dụng, bằng thủy tinh);
- Methylene blue (loại thông dụng, lọ 100ml).</t>
  </si>
  <si>
    <t>Bộ dụng cụ quan sát sinh vật đơn bào (Ko TBDC)</t>
  </si>
  <si>
    <t>Bộ dụng cụ quan sát nguyên sinh vật (TBDC)</t>
  </si>
  <si>
    <t>Gồm:
- Kính hiển vi, pipet (TBDC);
- Lam kính và lamen (loại thông dụng, bằng thủy tinh). Giấy thấm, nước cất.</t>
  </si>
  <si>
    <t>Bộ dụng cụ quan sát nguyên sinh vật (Ko TBDC)</t>
  </si>
  <si>
    <t>Bộ dụng cụ quan sát nấm (TBDC)</t>
  </si>
  <si>
    <t>Kính lúp (TBDC).
Các loại nấm.</t>
  </si>
  <si>
    <t>Bộ dụng cụ quan sát nấm (Ko TBDC)</t>
  </si>
  <si>
    <t>Bộ dụng cụ thu thập và quan sát sinh vật ngoài thiên nhiên (TBDC)</t>
  </si>
  <si>
    <t>Gồm:
- Kính lúp, găng tay (TBDC);
- Máy ảnh hoặc ống nhòm (ống nhòm hai mắt 16x32 nhỏ, với tiêu cự 135mm, độ phóng đại tối đa lên đến 16 lần, đường kính 32mm);
- Panh (Loại thông dụng, bằng inox); Kéo cắt cây; Cặp ép thực vật; Vợt bắt sâu bọ; Vợt bắt động vật thủy sinh; Hộp nuôi sâu bọ; Bể kính (loại thông dụng).</t>
  </si>
  <si>
    <t>Bộ dụng cụ thu thập và quan sát sinh vật ngoài thiên nhiên (Ko TBDC)</t>
  </si>
  <si>
    <t>Các phép đo</t>
  </si>
  <si>
    <t>Bộ dụng cụ đo chiều dài, thời gian, khối lượng, nhiệt độ</t>
  </si>
  <si>
    <t>Gồm:
- Đồng hồ bấm giây, nhiệt kế (lỏng) (TBDC) và nhiệt kế y tế (TBDC);
- Cân điện tử (TBDC);
- Thước cuộn với dây không dãn, dài tối thiểu 1500 mm.</t>
  </si>
  <si>
    <t>Bộ dụng cụ minh họa lực không tiếp xúc</t>
  </si>
  <si>
    <t>Gồm:
- Hai thanh nam châm; giá thí nghiệm;
- Một vật bằng sắt nhẹ, buộc vào sợi dây, treo trên giá thí nghiệm.</t>
  </si>
  <si>
    <t>Bộ thiết bị chứng minh lực cản của nước</t>
  </si>
  <si>
    <t>Gồm:
Hộp đựng nước dài tối thiểu 500 mm, rộng 200 mm, cao 150 mm; Xe gắn tấm cản có cơ cấu để xe chuyển động ổn định, lực kế có độ phân giải tối thiểu 0,02 N; Hoặc xe gắn tấm cản có cơ cấu để xe chuyển động ổn định và cảm biến lực có độ phân giải tối thiểu 0,1 N</t>
  </si>
  <si>
    <t>Bộ thiết bị thí nghiệm độ giãn lò xo</t>
  </si>
  <si>
    <t>Gồm:
Lực kế lò xo (0 - 5) N, 4 quả kim loại có khối lượng (4x50) g.
Giá thẳng đứng có thước thẳng với độ chia nhỏ nhất 1 mm.</t>
  </si>
  <si>
    <t>Năng lượng và biến đổi</t>
  </si>
  <si>
    <t>Thiết bị đo tốc độ (Ko TBDC)</t>
  </si>
  <si>
    <t>Đồng hồ bấm giây (TBDC)
Cổng quang điện (TBDC)
Đồng hồ đo thời gian hiện số(TBDC)
Giá thí nghiệm (TBDC)
Mặt phẳng nghiêng làm bằng nhôm định hình
Xe lăn</t>
  </si>
  <si>
    <t>Âm thanh</t>
  </si>
  <si>
    <t>Bộ dụng cụ thí nghiệm tạo âm thanh</t>
  </si>
  <si>
    <t>Trống có đường kính tối thiểu Ф 180 mm, cao tối thiểu 200 mm, dùi gõ thích hợp với trống;
Âm thoa chuẩn dài tối thiểu 200 mm, búa gõ thích hợp bằng cao su.</t>
  </si>
  <si>
    <t>Bộ dụng cụ thí nghiệm về sóng âm (Ko TBDC)</t>
  </si>
  <si>
    <t>Gồm:
- Bộ thu nhận số liệu (TBDC);
- Cảm biến âm thanh có tần số hoạt động 20 ~ 20000 Hz;
- Loa mini; ống dẫn hướng âm thanh dài tối thiểu 62 cm; có 2 giá đỡ bằng nhau.</t>
  </si>
  <si>
    <t>Bộ dụng cụ thí nghiệm thu năng lượng ánh sáng</t>
  </si>
  <si>
    <t>Gồm: Pin mặt trời có thể tạo ra điện áp đến 1V kèm bóng đèn led, hoặc quạt gió mini, dây nối và giá lắp thành bộ.</t>
  </si>
  <si>
    <t>Bộ dụng cụ thí nghiệm về ánh sáng (Ko TBDC)</t>
  </si>
  <si>
    <t>Gồm: 
- Nguồn sáng (TBDC); 
- Giá quang học (TBDC);
- Bản phẳng có chia độ 0 - 180° làm bằng xốp dày 9,5mm dưới có gắn đế bằng nhựa có gân cứng cao 7mm dày 2mm ;
 - Gương phẳng có kích thước (150x200x3)mm, mài 4 cạnh. có giá đỡ gương bằng nhựa Ф50mm trên giá đỡ có chia 3 rãnh để gắn gương phía dưới có tay cầm bằng nhôm Ф 9,6mm dài 60mm. 
- Khe chắn sáng 2  làm bằng thép dày 0,7mm.
- Kim ghim gồm 3 cái 
Tất cả được đựng trong hộp bằng nhựa (25x18x2.8)cm.</t>
  </si>
  <si>
    <t>Bộ dụng cụ thí nghiệm về nam châm vĩnh cửu</t>
  </si>
  <si>
    <t>Gồm:
- Thanh nam châm;
- Kim nam châm (có giá đỡ), sơn 2 cực khác màu;
- Mảnh nhôm mỏng, kích thước (80x80) mm;
- Thước nhựa dẹt, dài 300 mm, độ chia 1mm;
- La bàn loại nhỏ.</t>
  </si>
  <si>
    <t>Bộ dụng cụ chế tạo nam châm</t>
  </si>
  <si>
    <t>Dây đồng emay đường kính dây tối thiểu 0,3 mm, tối đa 0,4 mm.
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t>
  </si>
  <si>
    <t>Bộ thí nghiệm từ phổ</t>
  </si>
  <si>
    <t>Gồm:
- Hộp nhựa (hoặc mica) trong (250x150x5)mm, không nắp;
- Hộp mạt sắt có khối lượng 100 g;
- Nam châm (TBDC).</t>
  </si>
  <si>
    <t>Trao đổi chất và chuyển hoá năng lượng ở sinh vật</t>
  </si>
  <si>
    <t>Bộ dụng cụ thí nghiệm quang hợp (TBDC)</t>
  </si>
  <si>
    <t>Gồm:
- Đèn cồn, cốc thủy tinh loại 250 ml, pipet (TBDC);
- Đĩa petri; Panh (loại thông dụng, bằng inox); 2 chuông thủy tinh đường kính 25-30 cm (hoặc hộp nhựa màu trắng trong); Cồn 70 độ; Dung dịch iode (1%).</t>
  </si>
  <si>
    <t>Bộ dụng cụ thí nghiệm quang hợp (Ko TBDC)</t>
  </si>
  <si>
    <t>Bộ dụng cụ thí nghiệm hô hấp tế bào</t>
  </si>
  <si>
    <t>KHTN.0062</t>
  </si>
  <si>
    <t>Gồm:
- Bình thủy tinh dung tích 1 lít;
- Nút cao su không khoan lỗ;
- Dây kim loại có giá đỡ nến; 2 cây nến nhỏ</t>
  </si>
  <si>
    <t>Bộ dụng cụ chứng minh thân vận chuyển nước</t>
  </si>
  <si>
    <t xml:space="preserve">Gồm:
- 2 cốc thủy tinh loại 250 ml (TBDC);
- 1 con dao nhỏ (loại thông dụng);
- 2 lọ phẩm màu (màu xanh và màu đỏ);
</t>
  </si>
  <si>
    <t>Bộ thí nghiệm chứng minh lá thoát hơi nước</t>
  </si>
  <si>
    <t>KHTN.0105</t>
  </si>
  <si>
    <t>Gồm:
Cân thăng bằng (loại thông dụng với các quả cân 100, 200,300g).
Bình tam giác (Loại 250 ml).</t>
  </si>
  <si>
    <t>Thanh nam châm, Ống nghiệm, Đèn cồn
Bột lưu huỳnh; Bột sắt</t>
  </si>
  <si>
    <t>Bộ dụng cụ và hóa chất Thí nghiệm về phản ứng hóa học</t>
  </si>
  <si>
    <t>Ống nghiệm, Hydrochloric acid (HCl) 5%
Kẽm viên.</t>
  </si>
  <si>
    <t>Gồm: Cốc thủy tinh loại 100 ml, Ống nghiệm, thanh nam châm, Cân điện tử.
Barichloride (BaCl2) dung dịch; Sodiumsulfate (Na2SO4) dung dịch; Bột lưu huỳnh (S); Bột sắt.</t>
  </si>
  <si>
    <t>Bộ dụng cụ và hóa chất thí nghiệm pha chế một dung dịch</t>
  </si>
  <si>
    <t>Gồm:
Ống đong hình trụ 100 ml, Cốc thủy tinh loại 100ml, Cân điện tử, Sodium chloride (NaCl); Đường dạng rắn.
Copper sulfate (CuSO4); Magnesium sulfate (MgSO4).</t>
  </si>
  <si>
    <t>Gồm:
Bát sứ, Ống nghiệm, Cồn đốt; Đá vôi cục; Hydrochloric acid (HCl) 5%.</t>
  </si>
  <si>
    <t>Gồm:
- Cảm biến nhiệt độ, Ống nghiệm; Ống đong, Cốc thủy tinh loại 100ml, Zn (viên), Dung dịch hydrochloric acid HCl 5%, Đinh sắt (Fe);
- Viên C sủi; Đá vôi cục; Đá vôi bột; Magnesium (Mg) dạng mảnh.</t>
  </si>
  <si>
    <t>Ống nghiệm.
Nước oxi già (y tế) H2O2 3 %; Manganese (II) oxide (MnO2)</t>
  </si>
  <si>
    <t>Acid- Base- pH - Oxide- Muối</t>
  </si>
  <si>
    <t>Bộ dụng cụ và hóa chất Thí nghiệm của hydrochloric acid</t>
  </si>
  <si>
    <t>Ống nghiệm; Giấy chỉ thị màu, Hydrochloric acid (HCl) 5%, Zn viên hoặc đinh Fe.</t>
  </si>
  <si>
    <t>Bộ dụng cụ và hóa chất thí nghiệm của base</t>
  </si>
  <si>
    <t>Ống nghiệm, Giấy chỉ thị màu, Sodium hydroxide (NaOH) dạng rắn, Hydrochloric acid (HCl) 37%,
Copper (II) hydroxide (Cu(OH)2).</t>
  </si>
  <si>
    <t>Bộ dụng cụ và thí nghiệm đo pH</t>
  </si>
  <si>
    <t>Cốc thủy tinh loại 100 ml.
Giấy chỉ thị màu.</t>
  </si>
  <si>
    <t>Bộ dụng cụ và hóa chất Thí nghiệm của oxide</t>
  </si>
  <si>
    <t>Ống nghiệm, Cuper (II) oxide (CuO), Khí carbon dioxide (CO2), Hydrochloric acid HCI 5%.
Nước vôi trong Ca(OH)2.</t>
  </si>
  <si>
    <t>Bộ dụng cụ và hóa chất thí nghiệm của muối</t>
  </si>
  <si>
    <t>Gồm:
- Ống nghiệm;
- Copper (II) sulfate (CuSO4); Silve nitrate (AgNO3). Barichloride (BaCl2); Sodium hydroxide (NaOH) loãng; Sulfuric acide (H2SO4) loãng;
- Đồng (Cu) lá; Đinh sắt (Fe).</t>
  </si>
  <si>
    <t>Gồm:
- Cân hiện số;
- Bình tràn 650 ml, bằng nhựa trong; cốc nhựa 200 ml; ống đong loại 250 ml; vật không thấm nước.</t>
  </si>
  <si>
    <t>Gồm:
Bộ giá thí nghiệm và lực kế 5 N;
vật nhôm 100 cm3; bình đựng nước 0,6 lít kèm giá đỡ có thể dịch chuyển bình theo phương thẳng đứng.</t>
  </si>
  <si>
    <t>Gồm:
- 2 Xi lanh 100 ml và 300 ml;
- Các quả kim loại 50 gam và bộ giá thí nghiệm;
- Áp kế.</t>
  </si>
  <si>
    <t>Cốc nước đường kính 75 mm, cao 90 mm; giấy bìa không thấm nước.
Pipet.</t>
  </si>
  <si>
    <t>Gồm:
Lực kế; Thanh nhựa cứng, có lỗ móc lực kế cách đều nhau, dài tối thiểu 300 mm liên kết với giá có điểm tựa trục quay.</t>
  </si>
  <si>
    <t>Bộ dụng cụ thí nghiệm dẫn điện (TBDC)</t>
  </si>
  <si>
    <t>Gồm:
- Biến áp nguồn (hoặc pin), Vôn kế (hoặc cảm biến điện thế) (TBDC).
- Dây dẫn, bóng đèn, thanh nhựa, thanh kim loại.</t>
  </si>
  <si>
    <t>Bộ dụng cụ thí nghiệm dẫn điện (Ko TBDC)</t>
  </si>
  <si>
    <t>Bộ dụng cụ thí nghiệm tác dụng của dòng điện (TBDC)</t>
  </si>
  <si>
    <t>Gồm:
- Bình điện phân, dung tích tối thiểu 200 ml có nắp đỡ 2 điện cực bằng than;
- Nguồn điện (hoặc pin) (TBDC);
- Công tắc, dây nối, bóng đèn;
- Đồng hồ đo điện đa năng hoặc cảm biến điện thế và cảm biến dòng điện (TBDC).</t>
  </si>
  <si>
    <t>Bộ dụng cụ thí nghiệm tác dụng của dòng điện (Ko TBDC)</t>
  </si>
  <si>
    <t>+ Nhiệt lượng kế có vỏ nhựa hình trụ Φ100mm, có xốp cách nhiệt, cao 100mm; ruột trong inox Φ 70mm, cao 75mm; nắp nhựa PVC dày 7mm trên có 2 Jack cắm Ø4mm; liên kết với thanh đồng Φ 4mm, dài 50mm, dây điện trở Nicrom 0,4mm điện trở 6,5Ω, 01 lỗ Φ18mm để gắn nút cao su có lỗ. Que khuấy bằng inox, bình nhiệt lượng kế được gắn trên 03 chân bằng cao su.
+ Oát kế (115x65x27)mm có công suất đo tối đa 75 W, cường độ dòng điện đo tối đa 3A, điện áp đầu vào 0-30 V-DC, cường độ dòng điện điện đầu vào 0-3 A, độ phân giải công suất 0,01 W; độ phân giải thời gian: 0,1s; có LCD hiển thị.</t>
  </si>
  <si>
    <t>Gồm:
- Ống kim loại rỗng, sơn tĩnh điện với Ф ngoài khoảng 34mm, chiều dài 450mm, trên thân có bộ phận gắn ống dẫn hơi nước nóng vào/ra, có lỗ để cắm nhiệt kế, hai đầu ống có nút cao su chịu nhiệt với lỗ Ф 6 mm;
- Đồng hồ chỉ thị độ giãn nở có độ chia nhỏ nhất 0,01 mm (đồng hồ so cơ khí);
- 02 thanh kim loại đồng chất (nhôm, đồng) có Ф 6 mm, chiều dài 500 mm;
- Giá đỡ: đế bằng thép chữ U sơn tĩnh điện, có cơ cấu để đỡ ống kim loại rỗng, một đầu giá có bộ phận định vị thanh kim loại và điều chỉnh được, đầu còn lại có bộ phận gá lắp đồng hồ so tì vào đầu còn lại của thanh kim loại;
- Ống cao su chịu nhiệt để dẫn hơi nước đi qua ống kim loại rỗng;
- Bộ đun nước bằng thủy tinh chịu nhiệt, có đầu thu hơi nước vừa với ống cao su dẫn hơi nước.</t>
  </si>
  <si>
    <t>Bộ băng bó gồm: 2 thanh nẹp bằng gỗ bào nhẵn dài (300- 400) mm, rộng (40-50) mm, dày từ (6-10) mm; 4 cuộn băng y tế, mỗi cuộn dài 200 mm; 4 cuộn gạc y tế.</t>
  </si>
  <si>
    <t>Ống nhòm hai mắt 16x32 nhỏ, với tiêu cự 135mm, độ phóng đại tối đa lên đến 16 lần, đường kính 32mm.
(Dùng chung với thiết bị ở lớp 6).</t>
  </si>
  <si>
    <t>Bộ dụng cụ thí nghiệm phân tích ánh sáng trắng bằng lăng kính. (Ko TBDC)</t>
  </si>
  <si>
    <t>Gồm:
- Bảng thép và bộ giá thí nghiệm; Đèn tạo ánh sáng trắng (TBDC);
- Hai lăng kính tam giác đều bằng thủy tinh hữu cơ dày tối thiểu 15 mm, cạnh dài tối thiểu 80 mm, có đế nam châm;
- Màn chắn có khe chắn hẹp và màn quan sát bằng vật liệu đảm bảo độ bền cơ học, kích thước phù hợp, có đế nam châm.</t>
  </si>
  <si>
    <t>Bộ dụng cụ thí nghiệm khúc xạ, phản xạ toàn phần (Ko TBDC)</t>
  </si>
  <si>
    <t>Gồm:
- Nguồn sáng laser (TBDC);
- Lăng kính tam giác đều bằng thủy tinh hữu cơ dày tối thiểu 15 mm, cạnh dài tối thiểu 80 mm và có đế gắn nam châm;
- Lăng kính phản xạ toàn phần, tam giác vuông cân bằng thủy tinh hữu cơ, dày tối thiểu 15 mm, cạnh dài tối thiểu 80 mm và có đế gắn nam châm;
- Thấu kính hội tụ thủy tinh hữu cơ dày tối thiểu 15 mm, chiều cao thiểu 80 mm, có đế gắn nam châm;
- Thấu kính phân kì thủy tinh hữu cơ dày tối thiểu 15 mm, chiều cao tối thiểu 80 mm, có đế gắn nam châm;
- Bản bán trụ bằng thủy tinh hữu cơ, dày tối thiểu 15mm, đường kính tối thiểu 80 mm và có đế gắn nam châm;
- Bản hai mặt song song bằng thủy tinh hữu cơ, dày tối thiểu 15mm, kích thước khoảng (130x30) mm, có đế gắn nam châm.</t>
  </si>
  <si>
    <t>Bộ dụng cụ thí nghiệm đo tiêu cự thấu kính (Ko TBDC)</t>
  </si>
  <si>
    <t>Gồm:
- Nguồn sáng, thấu kính hội tụ, thấu kính phân kì, giá quang học (TBDC);
- Màn chắn sáng bằng nhựa cứng màu đen kích thước tối thiểu (80x100) mm, có lỗ tròn mang hình chữ F cao khoảng 25 mm;
- Màn ảnh bằng nhựa trắng mờ, kích thước tối thiểu (80x100) mm.</t>
  </si>
  <si>
    <t>Loại thông dụng (kính lúp cầm tay hoặc kính lúp có giá), G =1,5x, 3x, 5x được in nổi các kí hiệu vào thân (TBDC)</t>
  </si>
  <si>
    <t>Bộ dụng cụ thí nghiệm tác dụng của điện trở (Ko TBDC)</t>
  </si>
  <si>
    <t>Biến trở, bộ thu nhận số liệu và cảm biến dòng điện (TBDC).
Pin có giá lắp pin loại AA, có đầu nối ở giữa; công tắc; bóng đèn; bảng lắp mạch điện.</t>
  </si>
  <si>
    <t>Bộ dụng cụ thí nghiệm định luật Ohm (Ko TBDC)</t>
  </si>
  <si>
    <t>Gồm
- Ống nghiệm, đèn cồn và Bộ ống dẫn thủy tinh các loại, Bát sứ, Bộ giá thí nghiệm (TBDC);
- Copper (II) sulfate ngậm nước (CUSO4.5H2O); Hydrochloric acid 37% (HCl); Silve nitrate (AgNO3) (TBDC);
- Đinh sắt, Dây đồng, Đồng phoi bào (Cu);
- Giấy phenolphtalein;
- Ống dẫn bằng cao su (Kích thước Ф 6mm, dài 1000mm, dày 1mm; cao su mềm chịu hoá chất, không bị lão hoá).</t>
  </si>
  <si>
    <t>Bộ dụng cụ và hóa chất thí nghiệm về Ethylic alcohol</t>
  </si>
  <si>
    <t>Gồm: Ống nghiệm, Chén sứ, Đèn cồn.
Sodium (Na);
Ethylic alcohol 96° (C2H5OH);</t>
  </si>
  <si>
    <t>Gồm: Đèn cồn, Ống nghiệm, Giá đỡ ống nghiệm.
Ethylic alcohol 96° (C2H5OH); Axetic acid 65% (CH3COOH); H2SO4 đặc</t>
  </si>
  <si>
    <t>Lipid (Lipit) -Carbohydrate (cacbohiđrat) -Protein</t>
  </si>
  <si>
    <t>Bộ dụng cụ thí nghiệm phản ứng tráng bạc</t>
  </si>
  <si>
    <t>Ống nghiệm.
Silver nitrate (AgNO3); GIucozơ (kết tinh) (C6H12O6)
Dung dịch ammonia (NH3) đặc;Giấy phenolphthalein</t>
  </si>
  <si>
    <t xml:space="preserve">Ống nghiệm.
Silver nitrate (AgNO3).
</t>
  </si>
  <si>
    <t>Ống nghiệm.
Sunfuric acid 98% (H2SO4); iodine (I2).</t>
  </si>
  <si>
    <t>Nhiễm sắc thể</t>
  </si>
  <si>
    <t>Bộ thiết bị quan sát nhiễm sắc thể (Ko TBDC)</t>
  </si>
  <si>
    <t>Kính hiển vi (TBDC),
Tiêu bản nhiễm sắc thể (tiêu bản về cấu trúc của NST ở các kì khác nhau của quá trình nguyên phân, tiêu bản nhìn rõ nét cấu trúc NST).</t>
  </si>
  <si>
    <t>BĂNG ĐĨA, PHẦN MỀM</t>
  </si>
  <si>
    <t>Lớp 6</t>
  </si>
  <si>
    <t>Video mô tả đa dạng thực vật</t>
  </si>
  <si>
    <t>Video mô tả các đại diện các nhóm thực vật (rêu, dương xỉ, hạt trần, hạt kín) (mô tả rõ hình thái và môi trường sống của thực vật).
Video/clip có thời lượng không quá 03 phút, độ phân giải HD (tối thiểu 1280x720), hình ảnh và âm thanh rõ nét, có thuyết minh (hoặc phụ đề) bằng tiếng Việt.</t>
  </si>
  <si>
    <t>Video mô tả đa dạng cá</t>
  </si>
  <si>
    <t>Video mô tả một số đại diện của lớp cá (cá xương, cá sụn) (mô tả rõ hình thái và môi trường sống của cá).
Video/clip có thời lượng không quá 03 phút, độ phân giải HD (tối thiểu 1280x720), hình ảnh và âm thanh rõ nét, có thuyết minh (hoặc phụ đề) bằng tiếng Việt.</t>
  </si>
  <si>
    <t>Video mô tả đa dạng lưỡng cư</t>
  </si>
  <si>
    <t>Video mô tả một số đại diện của lớp lưỡng cư (mô tả rõ hình thái và môi trường sống của lưỡng cư).
Video/clip có thời lượng không quá 03 phút, độ phân giải HD (tối thiểu 1280x720), hình ảnh và âm thanh rõ nét, có thuyết minh (hoặc phụ đề) bằng tiếng Việt.</t>
  </si>
  <si>
    <t>Video mô tả đa dạng bò sát</t>
  </si>
  <si>
    <t>Video mô tả một số đại diện của lớp bò sát (mô tả rõ hình thái và môi trường sống của bò sát).
Video/clip có thời lượng không quá 03 phút, độ phân giải HD (tối thiểu 1280x720), hình ảnh và âm thanh rõ nét, có thuyết minh (hoặc phụ đề) bằng tiếng Việt.</t>
  </si>
  <si>
    <t>Video mô tả đa dạng chim</t>
  </si>
  <si>
    <t>Video mô tả một số đại diện của lớp chim (mô tả rõ hình thái và môi trường sống của chim).
Video/clip có thời lượng không quá 03 phút, độ phân giải HD (tối thiểu 1280x720), hình ảnh và âm thanh rõ nét, có thuyết minh (hoặc phụ đề) bằng tiếng Việt.</t>
  </si>
  <si>
    <t>Video mô tả đa dạng thú</t>
  </si>
  <si>
    <t>Video mô tả một số đại diện của lớp thú (mô tả rõ hình thái và môi trường sống của thú).
Video/clip có thời lượng không quá 03 phút, độ phân giải HD (tối thiểu 1280x720), hình ảnh và âm thanh rõ nét, có thuyết minh (hoặc phụ đề) bằng tiếng Việt.</t>
  </si>
  <si>
    <t>Video mô tả đa dạng sinh học</t>
  </si>
  <si>
    <t>Video mô tả đa dạng sinh học ở một số khu vực có độ đa dạng sinh học thấp và một số khu vực có độ đa dạng sinh học cao.
Video/clip có thời lượng không quá 03 phút, độ phân giải HD (tối thiểu 1280x720), hình ảnh và âm thanh rõ nét, có thuyết minh (hoặc phụ đề) bằng tiếng Việt.</t>
  </si>
  <si>
    <t>Video mô tả các nguyên nhân làm suy giảm đa dạng sinh học</t>
  </si>
  <si>
    <t>Video mô tả một số nguyên nhân làm giảm đa dạng sinh học (cháy rừng, chặt phá rừng).
Video/clip có thời lượng không quá 03 phút, độ phân giải HD (tối thiểu 1280x720), hình ảnh và âm thanh rõ nét, có thuyết minh (hoặc phụ đề) bằng tiếng Việt.</t>
  </si>
  <si>
    <t>Lớp 7</t>
  </si>
  <si>
    <t>Nguyên tử. Nguyên tố hóa học</t>
  </si>
  <si>
    <t>Phần mềm mô phỏng 3D về mô hình nguyên tử của Rutherford- Bohr</t>
  </si>
  <si>
    <t>Phần mềm cho phép:
- Thấy sự chênh lệch gần chính xác kích thước giữa các hạt;
- Quan sát được sự sắp xếp theo lớp và di chuyển của electron.
Phần mềm mô phỏng có thời lượng không quá 03 phút, độ phân giải HD (tối thiểu 1280x720), hình ảnh và âm thanh rõ nét, có thuyết minh (hoặc phụ đề) bằng tiếng Việt.</t>
  </si>
  <si>
    <t>Phân tử</t>
  </si>
  <si>
    <t>Liên kết hóa học</t>
  </si>
  <si>
    <t>Phần mềm mô phỏng 3D: Mô hình một số mẫu đơn chất và hợp chất</t>
  </si>
  <si>
    <t>Phần mềm 3D mô phỏng mô hình một số mẫu đơn chất và hợp chất (mẫu kim loại đồng; mẫu khí H2 và khí O2; mẫu nước và mẫu muối ăn) cho phép:
- Tương tác phóng đại với các mẫu vật để nhìn thấy đơn chất/hợp chất ở kích thước phân tử/nguyên tử;
- Thấy được sự khác nhau cơ bản giữa hợp chất (các nguyên tử khác nhau) và đơn chất (nguyên tử giống nhau);
- Mô tả liên kết hóa học, sự hình thành liên kết hóa học (liên kết cộng hóa trị của một số phân tử H2; Cl2, NH3, H2O, CO2, N2).
Phần mềm mô phỏng có thời lượng không quá 03 phút, độ phân giải HD (tối thiểu 1280x720), hình ảnh và âm thanh rõ nét, có thuyết minh (hoặc phụ đề) bằng tiếng Việt.</t>
  </si>
  <si>
    <t>Video mô tả ảnh hưởng của tốc độ trong an toàn giao thông.</t>
  </si>
  <si>
    <t>Mô tả dược khoảng cách phanh xe (ô tô con, ô tô tải, xe gắn máy) với các tốc độ khác nhau đủ để giúp HS thảo luận về ảnh hưởng của tốc độ trong an toàn giao thông.
Video/clip có thời lượng không quá 03 phút, độ phân giải HD (tối thiểu 1280x720), hình ảnh và âm thanh rõ nét, có thuyết minh (hoặc phụ đề) bằng tiếng Việt.</t>
  </si>
  <si>
    <t>Video mô tả độ cao và tần số âm thanh</t>
  </si>
  <si>
    <t>Mô tả tả sự liên hệ độ cao của âm với tần số âm.
Video/clip có thời lượng không quá 03 phút, độ phân giải HD (tối thiểu 1280x720), hình ảnh và âm thanh rõ nét, có thuyết minh (hoặc phụ đề) bằng tiếng Việt.</t>
  </si>
  <si>
    <t>Phần mềm 3D mô phỏng cách âm thanh truyền đi trong các môi trường khác nhau.</t>
  </si>
  <si>
    <t>Cho phép:
- Quan sát được sự thay đổi chuyển động của các hạt khi tạo ra/truyền âm thanh (có tương tác với các mẫu vật trong mô hình để tạo tiếng động);
- Kết luận được môi trường nào truyền âm thanh tốt/kém hơn.
Phần mềm mô phỏng có thời lượng không quá 03 phút, độ phân giải HD (tối thiểu 1280x720), hình ảnh và âm thanh rõ nét, có thuyết minh (hoặc phụ đề) bằng tiếng Việt.</t>
  </si>
  <si>
    <t>Cho phép:
- Quan sát hiện tượng phản xạ ánh sáng;
- Thao tác thay đổi góc tới làm thay đổi góc phản xạ.
Phần mềm mô phỏng có thời lượng không quá 03 phút, độ phân giải HD (tối thiểu 1280x720), hình ảnh và âm thanh rõ nét, có thuyết minh (hoặc phụ đề) bằng tiếng Việt.</t>
  </si>
  <si>
    <t>Phần mềm 3D mô phỏng từ trường Trái Đất</t>
  </si>
  <si>
    <t>Cho phép:
- Quan sát trực quan từ trường Trái Đất;
- Phân biệt cực từ và cực địa lí.
Phần mềm mô phỏng có thời lượng không quá 03 phút, độ phân giải HD (tối thiểu 1280x720), hình ảnh và âm thanh rõ nét, có thuyết minh (hoặc phụ đề) bằng tiếng Việt.</t>
  </si>
  <si>
    <t>Phần mềm 3D từ phổ, đường sức từ của nam châm</t>
  </si>
  <si>
    <t>Phần mềm miêu tả đủ để giúp HS nhận biết được đường sức từ của nam châm trong không gian.
Phần mềm mô phỏng có thời lượng không quá 03 phút, độ phân giải HD (tối thiểu 1280x720), hình ảnh và âm thanh rõ nét, có thuyết minh (hoặc phụ đề) bằng tiếng Việt.</t>
  </si>
  <si>
    <t>Phần mềm 3D mô phỏng con đường trao đổi nước ở thực vật</t>
  </si>
  <si>
    <t>Cho phép:
Quan sát con đường hấp thụ, vận chuyển nước và khoáng của cây từ môi trường ngoài vào miền lông hút, vào rễ, lên thân cây và lá cây.
Phần mềm mô phỏng có thời lượng không quá 03 phút, độ phân giải HD (tối thiểu 1280x720), hình ảnh và âm thanh rõ nét, có thuyết minh (hoặc phụ đề) bằng tiếng Việt.</t>
  </si>
  <si>
    <t>Cảm ứng ở sinh vật</t>
  </si>
  <si>
    <t>Video về cảm ứng ở thực vật</t>
  </si>
  <si>
    <t>Video về một số hiện tượng cảm ứng ở thực vật, sự vận động lá cây trinh nữ khi chạm vào; vận động nở hoa.
Video/clip có thời lượng không quá 03 phút, độ phân giải HD (tối thiểu 1280x720), hình ảnh và âm thanh rõ nét, có thuyết minh (hoặc phụ đề) bằng tiếng Việt.</t>
  </si>
  <si>
    <t>Video về tập tính ở động vật</t>
  </si>
  <si>
    <t>Video mô tả một số tập tính ở các loài động vật khác nhau.
Video/clip có thời lượng không quá 03 phút, độ phân giải HD (tối thiểu 1280x720), hình ảnh và âm thanh rõ nét, có thuyết minh (hoặc phụ đề) bằng tiếng Việt.</t>
  </si>
  <si>
    <t>Video về sự sinh trưởng và phát triển ở thực vật</t>
  </si>
  <si>
    <t>Video mô phỏng quá trình sinh trưởng ở thực vật có hoa từ hạt - cây ra hoa kết trái - hạt.
Video/clip có thời lượng không quá 03 phút, độ phân giải HD (tối thiểu 1280x720), hình ảnh và âm thanh rõ nét, có thuyết minh (hoặc phụ đề) bằng tiếng Việt.</t>
  </si>
  <si>
    <t>Video về các vòng đời của động vật</t>
  </si>
  <si>
    <t>Vòng đời của đại diện các nhóm động vật khác nhau (không biến thái, biến thái hoàn toàn, biến thái không hoàn toàn).
Video/clip có thời lượng không quá 03 phút, độ phân giải HD (tối thiểu 1280x720), hình ảnh và âm thanh rõ nét, có thuyết minh (hoặc phụ đề) bằng tiếng Việt.</t>
  </si>
  <si>
    <t>Sinh sản vô tính ở sinh vật</t>
  </si>
  <si>
    <t>Video về giâm, chiết, ghép cây</t>
  </si>
  <si>
    <t>Video về các thao tác giâm cành, chiết cành, ghép cành/ ghép mắt
Video/clip có thời lượng không quá 03 phút, độ phân giải HD (tối thiểu 1280x720), hình ảnh và âm thanh rõ nét, có thuyết minh (hoặc phụ đề) bằng tiếng Việt.</t>
  </si>
  <si>
    <t>Cho phép:
- Mô phỏng cấu tạo tai người (các thao tác chỉ vào bộ phận cụ thể để thấy thông tin);
- Quan sát cách âm thanh truyền đến các bộ phận trong tai.</t>
  </si>
  <si>
    <t>Mô tả sơ lược sự truyền năng lượng trong hiệu ứng nhà kính.
Video/clip có thời lượng không quá 03 phút, độ phân giải HD (tối thiểu 1280x720), hình ảnh và âm thanh rõ nét, có thuyết minh (hoặc phụ đề) bằng tiếng Việt.</t>
  </si>
  <si>
    <t>Video về các thao tác mẫu về tập sơ cứu băng bó cho người gãy xương</t>
  </si>
  <si>
    <t>Thể hiện các thao tác mẫu về tập sơ cứu băng bó cho người gãy xương.
Video/clip có thời lượng không quá 03 phút, độ phân giải HD (tối thiểu 1280x720), hình ảnh và âm thanh rõ nét, có thuyết minh (hoặc phụ đề) bằng tiếng Việt.</t>
  </si>
  <si>
    <t>Phần mềm cho phép quan sát các cơ quan của hệ tiêu hoá.</t>
  </si>
  <si>
    <t>Phần mềm cho phép quan sát các cơ quan của hệ tuần hoàn.</t>
  </si>
  <si>
    <t>Video về các thao tác mẫu băng bó cầm máu khi chảy máu</t>
  </si>
  <si>
    <t>Thể hiện được các thao tác mẫu băng bó cầm máu khi chảy máu.
Video/clip có thời lượng không quá 03 phút, độ phân giải HD (tối thiểu 1280x720), hình ảnh và âm thanh rõ nét, có thuyết minh (hoặc phụ đề) bằng tiếng Việt.</t>
  </si>
  <si>
    <t>Phần mềm cho phép quan sát các cơ quan của hệ hô hấp ở người.</t>
  </si>
  <si>
    <t>Mô tả các thao tác mẫu hô hấp nhân tạo.
Video/clip có thời lượng không quá 03 phút, độ phân giải HD (tối thiểu 1280x720), hình ảnh và âm thanh rõ nét, có thuyết minh (hoặc phụ đề) bằng tiếng Việt.</t>
  </si>
  <si>
    <t>Phần mềm cho phép quan sát hai bộ phận của hệ thần kinh là bộ phận trung ương (não, tủy sống) và bộ phận ngoại biên (các dây thần kinh, hạch thần kinh).</t>
  </si>
  <si>
    <t>Cho phép:
- Quan sát sự tán sắc ánh sáng khi chiếu tia sáng trắng vào lăng kính;
- Thực hiện thao tác thay đổi màu tia sáng để thu được dải tán sắc khác nhau.</t>
  </si>
  <si>
    <t>Mô phỏng 3D quá trình sản xuất xi măng</t>
  </si>
  <si>
    <t>Phần mềm mô phỏng 3D về mô hình sản xuất xi măng:
- Quan sát sơ đồ cấu tạo lò quay sản xuất clanhke;
- Quan sát theo dõi các quá trình phản ứng diễn ra trong lò quay;
- Thực hiện các thao tác thu phóng hiển thị chú thích, phương trình hóa học của phản ứng cho từng bộ phận, quá trình.</t>
  </si>
  <si>
    <t>Phần mềm cho phép:
- Mô phỏng phân tử ethane;
- Mô phỏng phân tử ethylene;
- Mô phỏng phân tử ethylic alcohol;
- Mô phỏng phân tử acetic acid;
- Mô phỏng phân tử glucose và fructose.</t>
  </si>
  <si>
    <t>Phần mềm cho phép:
- Quan sát sơ đồ cấu tạo lò gang;
- Quan sát theo dõi các quá trình phản ứng diễn ra trong lò luyện;
- Thực hiện các thao tác thu phóng hiển thị chú thích, phương trình phản ứng cho từng bộ phận, quá trình.</t>
  </si>
  <si>
    <t>Mô hình cấu tạo cơ thể người</t>
  </si>
  <si>
    <t>Mô hình bán thân, từ đầu đến mình, bằng nhựa PVC. Mô hình thể hiện đầu (có não), khoang ngực (tim, phổi) và khoang bụng (gan, dạ dày, ruột, tuyến tụy, thận). Kích thước chiều cao tối thiểu 850mm.</t>
  </si>
  <si>
    <t>- 17 quả Hyđrogen (H), màu trắng, Ф32mm.
- 9 quả Carbon (C) nối đơn, màu đen, Ф45mm.
- 10 quả Carbon nối đôi, nối ba, màu ghi, Ф45mm.
- 6 quả Oxygen (O) nối đơn, màu đỏ, Ф45mm.
- 4 quả Oxygen nối đôi, màu da cam, Ф45mm.
- 2 quả Chlorine (Cl), màu xanh lá cây, Ф45mm.
- 2 quả Lưu huỳnh (S), màu vàng, Ф45mm.
- 3 quả Nitrogen (N), màu xanh coban, Ф45mm.
- 13 nắp bán cầu (trong đó 2 nắp màu đen, 3 nắp màu ghi, 2 nắp màu đỏ, 1 nắp màu xanh lá cây, 1 nắp màu xanh coban, 1 nắp màu vàng, 3 nắp màu trắng).
- Hộp đựng có kích thước (410x355x62) mm, độ dày của vật liệu là 6mm, bên trong được chia thành 42 ô đều nhau có vách ngăn.</t>
  </si>
  <si>
    <t>- 24 quả màu đen, Ф25mm.
- 2 quả màu vàng, Ф25mm.
- 8 quả màu xanh lá cây, Ф25mm.
- 8 quả màu đỏ, Ф19mm.
- 8 quả màu xanh dương, Ф19mm.
- 2 quả màu da cam, Ф19mm.
- 3 quả màu vàng, Ф19mm.
- 30 quả màu trắng sứ, Ф12mm (trên mỗi quả có khoan lỗ Ф3,5mm để lắp các thanh nối).
- 40 thanh nối Ф3,5mm, màu trắng sứ, dài 60mm.
- 30 thanh nối Ф3,5mm, màu trắng sứ, dài 45mm.
- 40 thanh nối Ф3,5mm, màu trắng sứ, dài 60mm.
- Hộp đựng có kích thước (170x280x40) mm, độ dày của vật liệu là 2mm, bên trong được chia thành 7 ngăn, có bản lề và khoá lẫy gắn thân hộp với nắp hộp.</t>
  </si>
  <si>
    <t>VẬT LIỆU, DỤNG CỤ CƠ KHÍ</t>
  </si>
  <si>
    <t>Bộ vật liệu cơ khí gồm:
- Tấm nhựa Formex (khổ A3, dày 3mm và 5mm), số lượng 10 tấm mỗi loại;
- Tấm nhựa Acrylic (khổ A4, trong suốt, dày 3mm), số lượng 10 tấm;
- Thanh keo nhiệt (đường kính 10mm), số lượng 10 thanh;
- Vít ren và đai ốc M3,100 cái;
- Vít gỗ các loại, 100 cái;
- Mũi khoan (đường kính 3mm), 5 mũi;
- Bánh xe (đường kính 65mm, trục 5mm), 10 cái.</t>
  </si>
  <si>
    <t>Bộ dụng cụ cơ khí gồm:
- Thước lá (dài 30 cm);
- Thước cặp cơ (loại thông dụng);
- Đầu vạch dấu (loại thông dụng);
- Thước đo góc (loại thông dụng);
- Thước đo mặt phẳng (loại thông dụng);
- Dao dọc giấy (loại thông dụng);
- Dao cắt nhựa Acrylic (loại thông dụng);
- Ê tô nhỏ (khẩu độ 50 mm);
- Dũa (dẹt, tròn)_mỗi loại một chiếc;
- Cưa tay (loại thông dụng);
- Bộ tuốc nơ vít đa năng (loại thông dụng);
- Mỏ lết cỡ nhỏ (loại thông dụng);
- Kìm mỏ vuông (loại thông dụng);
- Súng bắn keo (loại 10mm, công suất 60W).</t>
  </si>
  <si>
    <t>Bộ thiết bị cơ khí cỡ nhỏ gồm:
- Máy in 3D cỡ nhỏ (Công nghệ in: FDM, Độ phân giải layer: 0,05-0,3mm, Đường kính đầu in: 0,4 mm/1,75MM, Vật liệu in: PLA, ABS, Kích thước làm việc tối đa: (200x200x180)mm, Kết nối: Thẻ SD, Cổng USB);
- Khoan điện cầm tay (sử dụng pin): 03 chiếc.</t>
  </si>
  <si>
    <t>VẬT LIỆU, DỤNG CỤ ĐIỆN, ĐIỆN TỬ</t>
  </si>
  <si>
    <t>Bộ vật liệu điện gồm:
- Pin lithium (loại 3.7V, 1200mAh), 9 cục;
- Đế pin Lithium (loại đế ba), 03 cái;
- Dây điện màu đen, mầu đỏ (đường kính 0,3mm), 20m cho mỗi mầu;
- Dây nối kĩ thuật điện (Dây đơn, đường kính 1,5mm, dài 30cm, có chốt cắm hai đầu đường kính 4mm);
- Dây cáp dupont (Loại dài 30cm, chân 2,54mm, 40 sợi);
- Dây kẹp cá sấu 2 đầu (dài 30cm), 30 sợi;
- Gen co nhiệt (đường kính 2mm và 3 mm), mỗi loại 2m;
- Băng dính cách điện, 05 cuộn;
- Phíp đồng một mặt (A4, dày 1,2 mm), 5 tấm;
- Muối FeCl3, 500g;
- Thiếc hàn cuộn (loại 100g), 03 cuộn;
- Nhựa thông, 300g.</t>
  </si>
  <si>
    <t>Bộ dụng cụ điện gồm:
- Sạc pin Lithium (khay sạc đôi, dòng sạc 600mA);
- Đồng hồ vạn năng số (loại thông dụng);
- Bút thử điện (loại thông dụng);
- Kìm tuốt dây điện (loại thông dụng);
- Kìm mỏ nhọn (loại thông dụng);
- Kìm cắt (loại thông dụng);
- Tua vít kĩ thuật điện (loại thông dụng);
- Mỏ hàn thiếc (AC 220V, 60W), kèm đế mỏ hàn (loại thông dụng).</t>
  </si>
  <si>
    <t>Dụng cụ đo các đại lượng không điện</t>
  </si>
  <si>
    <t>Bộ dụng cụ đo gồm:
- Bộ thu thập dữ liệu: sử dụng để thu thập, hiển thị, xử lý và lưu trữ kết quả của các cảm biến tương thích trong danh mục.Có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 Cảm biến đo nồng độ khí CO2 (thang đo: 0~50.000ppm, độ phân giải: 1ppm; độ chính xác: ±10%);
- Cảm biến đo Lượng Oxi hòa tan trong nước (thang đo: 0 đến 20mg/L, độ chính xác: ±2%); Cảm biến đo Nồng độ khí Oxi trong không khí (thang đo: 0 đến 27%, độ chính xác ±1% trên toàn thang đo, nhiệt độ hoạt động: -20~50°C, độ ẩm hoạt động: 0~99%);
- Cảm biến đo Nhiệt độ (thang đo từ -20°C đến 120°C, độ phân giải ±0.03°C);
- Cảm biến đo Độ ẩm (khoảng đo: 0 đến 100%, độ chính xác: ±3%);
- Cảm biến đo Nồng độ mặn (thang đo: 0ppt ~ 50ppt, độ phân giải: ±0.1 ppt, độ chính xác: ±1% trên toàn thang đo);
- Cảm biến đo Độ pH (Thang đo: 0-14pH, độ phân giải: ±0,01pH, nhiệt độ hoạt động: 5-60°C);
- Cảm biến đo Cường độ âm thanh (tùy chọn 2 thang đo: 40 - 100 dBA hoặc 80 - 130 dBA, độ chính xác: ±0.1 dBA trên toàn thang đo);
- Cảm biến đo Áp suất khí (thang đo: 0 đến 250kPa, độ phân giải: ±0.1kPa trên toàn thang đo).</t>
  </si>
  <si>
    <t>Bộ dụng cụ bao gồm:
- Mô đun hạ áp DC-DC (2A, 4 - 36V);
- Mô đun cảm biến: nhiệt độ (đầu ra số, độ chính xác: ± 0,5oC), độ ẩm (đầu ra số, độ chính xác: ± 2% RH), ánh sáng (đầu ra tương tự và số, sử dụng quang trở), khí gas (đầu ra tương tự và số), chuyển động (đầu ra số, góc quét: 120 độ), khoảng cách (đầu ra số, công nghệ siêu âm);
- Nút ấn (4 chân, kích thước: (6x6x5)mm);
- Bảng mạch lập trình vi điều khiển mã nguồn mở (loại thông dụng);
- Mô đun giao tiếp: Bluetooth (2.0, giao tiếp: serial port, tần số: 2,4GHz), RFID (tần số sóng mang: 13,56MHz, giao tiếp: SPI), Wifi (2,4GHz, hỗ trợ chuẩn 802.11b/g/n, hỗ trợ bảo mật: WPA/WPA2, giao tiếp: Micro USB);
- Thiết bị chấp hành: Động cơ điện 1 chiều (9-12V, 0,2A, 150-300 vòng/phút), Động cơ servo (4,8V, tốc độ: 0,1s/60°), Động cơ bước (12-24V, bước góc: 1,8°, kích thước: (42x42x41,5)mm), còi báo (5V, tần số âm thanh: 2,5KHz);
- Mô đun chức năng: Mạch cầu H (5-24V, 2A), Điều khiển động cơ bước (giải điện áp hoạt động 8 - 45V, dòng điện: 1,5A), rơ le (12V);
- Linh, phụ kiện: board test (15x5,5)cm, dây dupont (loại thông dụng), linh kiện điện tử (điện trở, tụ điện các loại, transistor, LED, diode, công tắc các loại).</t>
  </si>
  <si>
    <t>THIẾT BỊ CƠ BẢN</t>
  </si>
  <si>
    <t>01/HS/ PHBM</t>
  </si>
  <si>
    <t>Nhà ở</t>
  </si>
  <si>
    <t>Vai trò và đặc điểm chung của nhà ở</t>
  </si>
  <si>
    <t>Yêu cầu nội dung: Diễn tả ngôi nhà với hình dáng bên ngoài, các không gian sinh hoạt điển hình, khuôn viên xung quanh ngôi nhà.
Tranh có kích thước (790x540)mm, dung sai 10mm, in offset 4 mầu trên giấy couche có định lượng 200g/m2, cán láng OPP mờ.</t>
  </si>
  <si>
    <t>Kiến trúc nhà ở Việt Nam</t>
  </si>
  <si>
    <t>Yêu cầu nội dung: Thể hiện kiến trúc nhà ở đặc trưng tại Việt Nam như nhà truyền thống vùng nông thôn, nhà mặt phố, nhà chung cư, nhà sàn.
Tranh có kích thước (790x540)mm, dung sai 10mm, in offset 4 mầu trên giấy couche có định lượng 200g/m2, cán láng OPP mờ.</t>
  </si>
  <si>
    <t>Xây dựng nhà ở</t>
  </si>
  <si>
    <t>Yêu cầu nội dung: Một số vật liệu, hình ảnh minh họa các bước xây dựng ngôi nhà cấp bốn cho hộ gia đình.
Tranh có kích thước (790x540)mm, dung sai 10mm, in offset 4 mầu trên giấy couche có định lượng 200g/m2, cán láng OPP mờ.</t>
  </si>
  <si>
    <t>Ngôi nhà thông minh</t>
  </si>
  <si>
    <t>Yêu cầu nội dung: Ngôi nhà với một số hệ thống của một ngôi nhà thông minh trên các phương diện năng lượng, an ninh, điều khiển.
Tranh có kích thước (790x540)mm, dung sai 10mm, in offset 4 mầu trên giấy couche có định lượng 200g/m2, cán láng OPP mờ.</t>
  </si>
  <si>
    <t>Bảo quản và chế biến thực phẩm</t>
  </si>
  <si>
    <t>Thực phẩm trong gia đình</t>
  </si>
  <si>
    <t>Yêu cầu nội dung: Minh họa một số nhóm thực phẩm chính thường sử dụng trong gia đình có chức năng cung cấp chất bột, đường và xơ; chất đạm; chất béo; vitamin, khoáng chất.
Tranh có kích thước (790x540)mm, dung sai 10mm, in offset 4 mầu trên giấy couche có định lượng 200g/m2, cán láng OPP mờ.</t>
  </si>
  <si>
    <t>Phương pháp bảo quản thực phẩm</t>
  </si>
  <si>
    <t>Yêu cầu nội dung: Trình bày thông tin và hình minh họa một số phương pháp bảo quản thực phẩm thường sử dụng trong đời sống như làm lạnh, làm khô, ướp.
Tranh có kích thước (790x540)mm, dung sai 10mm, in offset 4 mầu trên giấy couche có định lượng 200g/m2, cán láng OPP mờ.</t>
  </si>
  <si>
    <t>Phương pháp chế biến thực phẩm</t>
  </si>
  <si>
    <t>Yêu cầu nội dung: Trình bày thông tin và hình minh họa một số phương pháp chế biến thực phẩm thường sử dụng trong đời sống bao gồm các phương pháp không sử dụng nhiệt và các phương pháp sử dụng nhiệt.
Tranh có kích thước (790x540)mm, dung sai 10mm, in offset 4 mầu trên giấy couche có định lượng 200g/m2, cán láng OPP mờ.</t>
  </si>
  <si>
    <t>Trang phục và đời sống</t>
  </si>
  <si>
    <t>Yêu cầu nội dung: Thể hiện một bối cảnh trong cuộc sống, Trong đó, có nhiều người mặc các trang phục khác nhau thể hiện sự đa dạng của thời trang trong cuộc sống.
Tranh có kích thước (790x540)mm, dung sai 10mm, in offset 4 mầu trên giấy couche có định lượng 200g/m2, cán láng OPP mờ.</t>
  </si>
  <si>
    <t>Thời trang trong cuộc sống</t>
  </si>
  <si>
    <t>Yêu cầu nội dung: Thể hiện một số phong cách thời trang phổ biến được sử dụng trong cuộc sống hàng ngày như phong cách cổ điển, phong cách thể thao, phong cách dân gian, phong cách đường phố.
Tranh có kích thước (790x540)mm, dung sai 10mm, in offset 4 mầu trên giấy couche có định lượng 200g/m2, cán láng OPP mờ.</t>
  </si>
  <si>
    <t>Lựa chọn và sử dụng trang phục</t>
  </si>
  <si>
    <t>Yêu cầu nội dung: Thể hiện cách lựa chọn và phối hợp trang phục về họa tiết, kiểu dáng, màu sắc.
Tranh có kích thước (790x540)mm, dung sai 10mm, in offset 4 mầu trên giấy couche có định lượng 200g/m2, cán láng OPP mờ.</t>
  </si>
  <si>
    <t>Nồi cơm điện</t>
  </si>
  <si>
    <t>Yêu cầu nội dung: cấu tạo và sơ đồ khối thể hiện nguyên lí làm việc của nồi cơm điện đơn chức năng, kèm hình minh họa nồi đa chức năng.
Tranh có kích thước (790x540)mm, dung sai 10mm, in offset 4 mầu trên giấy couche có định lượng 200g/m2, cán láng OPP mờ.</t>
  </si>
  <si>
    <t>Bếp điện</t>
  </si>
  <si>
    <t>Yêu cầu nội dung: cấu tạo và sơ đồ khối thể hiện nguyên lí làm việc của một số bếp điện phổ biến như bếp từ, bếp hồng ngoại.
Tranh có kích thước (790x540)mm, dung sai 10mm, in offset 4 mầu trên giấy couche có định lượng 200g/m2, cán láng OPP mờ.</t>
  </si>
  <si>
    <t>Đèn điện</t>
  </si>
  <si>
    <t>Yêu cầu nội dung: cấu tạo một số loại bóng đèn như bóng đèn sợi đốt, LED, compact, huỳnh quang.
Tranh có kích thước (790x540)mm, dung sai 10mm, in offset 4 mầu trên giấy couche có định lượng 200g/m2, cán láng OPP mờ.</t>
  </si>
  <si>
    <t>Mở đầu về trồng trọt</t>
  </si>
  <si>
    <t>Mô hình trồng trọt công nghệ cao.</t>
  </si>
  <si>
    <t>Yêu cầu nội dung: tranh mô tả một mô hình nhà kính trồng cây (có hệ thống tưới nước tự động, hệ thống cảm biến ánh sáng, cảm biến nhiệt độ, cảm biến độ ẩm, hệ thống làm mát tự động).
Tranh có kích thước (790x540)mm, dung sai 10mm, in offset 4 mầu trên giấy couche có định lượng 200g/m2, cán láng OPP mờ.</t>
  </si>
  <si>
    <t>1 tờ/GV</t>
  </si>
  <si>
    <t>Quy trình trồng trọt</t>
  </si>
  <si>
    <t>Yêu cầu nội dung: sơ đồ các bước trong quy trình trồng trọt (Làm đất, gieo hạt/trồng cây con, chăm sóc, thu hoạch, bảo quản).
Tranh có kích thước (790x540)mm, dung sai 10mm, in offset 4 mầu trên giấy couche có định lượng 200g/m2, cán láng OPP mờ.</t>
  </si>
  <si>
    <t>Mở đầu về chăn nuôi</t>
  </si>
  <si>
    <t>Một số vật nuôi đặc trưng theo vùng miền.</t>
  </si>
  <si>
    <t>Yêu cầu nội dung: tranh về một số vật nuôi vùng miền ở nước ta: Lợn ỉ, gà Đông Tảo, cừu Phan Rang, Bò H’Mông, trâu Langbiang, ngựa Phú Yên.
Tranh có kích thước (790x540)mm, dung sai 10mm, in offset 4 mầu trên giấy couche có định lượng 200g/m2, cán láng OPP mờ.</t>
  </si>
  <si>
    <t>Một số loài thủy sản có giá trị kinh tế cao</t>
  </si>
  <si>
    <t>Yêu cầu nội dung: tranh về một số loại thủy sản có giá trị kinh tế cao ờ nước ta: Cá tra, cá ba sa, cua biển, tôm sú, tôm càng xanh, tôm hùm.
Tranh có kích thước (790x540)mm, dung sai 10mm, in offset 4 mầu trên giấy couche có định lượng 200g/m2, cán láng OPP mờ.</t>
  </si>
  <si>
    <t>Hình chiếu vuông góc</t>
  </si>
  <si>
    <t>Yêu cầu nội dung: thể hiện nội dung phương pháp hình chiếu vuông góc.
Tranh có kích thước (790x540)mm, dung sai 10mm, in offset 4 mầu trên giấy couche có định lượng 200g/m2, cán láng OPP mờ.</t>
  </si>
  <si>
    <t>Yêu cầu nội dung: bản vẽ nhà của ngôi nhà đơn giản bao gồm các hình biểu diễn mặt đứng, mặt bằng, hình chiếu phối cảnh của ngôi nhà.
Tranh có kích thước (790x540)mm, dung sai 10mm, in offset 4 mầu trên giấy couche có định lượng 200g/m2, cán láng OPP mờ.</t>
  </si>
  <si>
    <t>Yêu cầu nội dung: hình ảnh thể hiện một số tình huống gây mất an toàn điện.
Tranh có kích thước (790x540)mm, dung sai 10mm, in offset 4 mầu trên giấy couche có định lượng 200g/m2, cán láng OPP mờ.</t>
  </si>
  <si>
    <t>Yêu cầu nội dung: quy trình các thao tác xử lí và sơ cứu người bị điện giật
Tranh có kích thước (790x540)mm, dung sai 10mm, in offset 4 mầu trên giấy couche có định lượng 200g/m2, cán láng OPP mờ.</t>
  </si>
  <si>
    <t>Yêu cầu nội dung: mô tả cấu trúc chung của mạch điện trong nhà bao gồm nguồn, tải, truyền dẫn, đóng cắt, điều khiển và bảo vệ mạch điện.
Tranh có kích thước (790x540)mm, dung sai 10mm, in offset 4 mầu trên giấy couche có định lượng 200g/m2, cán láng OPP mờ.</t>
  </si>
  <si>
    <t>Mạch điện điều khiển đơn giản</t>
  </si>
  <si>
    <t>Yêu cầu nội dung: sơ đồ khối và hình ảnh minh họa của mạch điện điều khiển đơn giản.
Tranh có kích thước (790x540)mm, dung sai 10mm, in offset 4 mầu trên giấy couche có định lượng 200g/m2, cán láng OPP mờ.</t>
  </si>
  <si>
    <r>
      <t>Ghi chú:</t>
    </r>
    <r>
      <rPr>
        <i/>
        <sz val="11"/>
        <rFont val="Times New Roman"/>
        <family val="1"/>
      </rPr>
      <t> Tất cả các tranh/ảnh dùng cho Giáo viên nêu trên có thể được thay thế bằng tranh/ảnh điện tử hoặc phần mềm mô phỏng.</t>
    </r>
  </si>
  <si>
    <t>Các loại bóng đèn sợi đốt, compact, huỳnh quang, LED.</t>
  </si>
  <si>
    <t>Quạt điện</t>
  </si>
  <si>
    <t>Quạt bàn, có số (loại cơ), có túp năng.</t>
  </si>
  <si>
    <t>Bao gồm các khối đa diện (hình hộp, hình chóp, hình lăng trụ) có kích thước cạnh đáy tối thiểu 100 mm, chiều cao 200 mm; khối tròn xoay (hình trụ, hình nón, hình cầu) có đường kính đáy 100 mm, chiều cao 200 mm.</t>
  </si>
  <si>
    <t>Bộ dụng cụ chế biến món ăn không sử dụng nhiệt.</t>
  </si>
  <si>
    <t>Bộ dụng cụ sử dụng trong chế biến món ăn không sử dụng nhiệt gồm rổ, thớt, dao, bát trộn, đĩa, thìa, đũa trộn. Loại thông dụng.</t>
  </si>
  <si>
    <t>Bộ dụng cụ tỉa hoa, trang trí món ăn.</t>
  </si>
  <si>
    <t>Bộ dụng cụ tỉa hoa, trang trí món ăn không sử dụng nhiệt (loại thông dụng).</t>
  </si>
  <si>
    <t>Bộ dụng cụ giâm cành</t>
  </si>
  <si>
    <t>Dao, kéo, xẻng trộn đất chuyên dùng cho giâm cành, khay nhựa tổng hợp chiều rộng tối thiểu 30cm, chiều dài tối thiểu 50cm, chiều cao tối thiểu 10 cm. Bình tưới cây ô zoa bằng nhựa tổng hợp có dung tích tối thiểu 3 lít. (Có thể dùng chung với thiết bị ở phần modul nông nghiệp lớp 9).</t>
  </si>
  <si>
    <t>Thiết bị đo nhiệt độ nước</t>
  </si>
  <si>
    <t>Làm bằng chất liệu không rỉ (trừ thủy tinh), không dùng thủy ngân, dải nhiệt độ đo từ 0 đến 100°C, độ phân giải tối thiểu 0,5°C (hoặc sử dụng cảm biến nhiệt độ ở phần thiết bị dùng chung).</t>
  </si>
  <si>
    <t>Đĩa đo độ trong của nước (đĩa Secchi)</t>
  </si>
  <si>
    <t>Đĩa làm bằng nhựa cứng, không cong vênh, an toàn trong sử dụng, sơn hai màu đen và trắng, đường kính đĩa: 200 mm; bulong là thép không gỉ. Dây dài 3m, 2m đầu tiên của sợi dây ở phía đĩa có các điểm đánh dấu cách nhau 5 cm để đo lường.</t>
  </si>
  <si>
    <t>Thùng nhựa đựng nước</t>
  </si>
  <si>
    <t>Chiều cao 70cm, đường kính miệng thùng 40cm, đáy thùng tối thiểu 30cm, chất liệu nhựa cứng, an toàn trong sử dụng (hoặc sử dụng môi trường thực tế của trường để thay cho thùng nhựa).</t>
  </si>
  <si>
    <t>Bộ dụng cụ vẽ kĩ thuật</t>
  </si>
  <si>
    <t>Đe, eto, búa, kìm, cưa kim loại (TBDC).</t>
  </si>
  <si>
    <t>Bút thử điện, găng tay, kính bảo hộ (TBDC) và Thiết bị đóng cắt, bảo vệ điện (loại thông dụng).</t>
  </si>
  <si>
    <t>BĂNG/ĐĨA/PHẦN MỀM</t>
  </si>
  <si>
    <t>Vệ sinh an toàn thực phẩm trong gia đình.</t>
  </si>
  <si>
    <t>Giới thiệu vệ sinh an toàn thực phẩm, những vấn đề cần quan tâm để đảm bảo an toàn thực phẩm trong gia đình.
Video/clip có thời lượng không quá 03 phút, độ phân giải HD (tối thiểu 1280x720), hình ảnh và âm thanh rõ nét, có thuyết minh (hoặc phụ đề) bằng tiếng Việt.</t>
  </si>
  <si>
    <t>Giới thiệu về trang phục, vai trò của trang phục, các loại trang phục, lựa chọn, sử dụng và bảo quản trang phục; thời trang trong cuộc sống.
Video/clip có thời lượng không quá 03 phút, độ phân giải HD (tối thiểu 1280x720), hình ảnh và âm thanh rõ nét, có thuyết minh (hoặc phụ đề) bằng tiếng Việt.</t>
  </si>
  <si>
    <t>An toàn điện trong gia đình.</t>
  </si>
  <si>
    <t>Giới thiệu về an toàn điện khi sử dụng đồ điện trong gia đình, cách sơ cứu khi người bị điện giật.
Video/clip có thời lượng không quá 03 phút, độ phân giải HD (tối thiểu 1280x720), hình ảnh và âm thanh rõ nét, có thuyết minh (hoặc phụ đề) bằng tiếng Việt.</t>
  </si>
  <si>
    <t>Sử dụng năng lượng tiết kiệm, hiệu quả.</t>
  </si>
  <si>
    <t>Giới thiệu về năng lượng, năng lượng tái tạo, sử dụng năng lượng trong gia đình tiết kiệm, hiệu quả.
Video/clip có thời lượng không quá 03 phút, độ phân giải HD (tối thiểu 1280x720), hình ảnh và âm thanh rõ nét, có thuyết minh (hoặc phụ đề) bằng tiếng Việt.</t>
  </si>
  <si>
    <t>An toàn điện   </t>
  </si>
  <si>
    <t xml:space="preserve">Giới thiệu về nguyên nhân, tác hại, một số biện pháp an toàn điện; các bước sơ cứu khi có người bị điện giật.
Video/clip có thời lượng không quá 03 phút, độ phân giải HD (tối thiểu 1280x720), hình ảnh và âm thanh rõ nét, có thuyết minh (hoặc phụ đề) bằng tiếng Việt.
</t>
  </si>
  <si>
    <t>Ghi chú: Mỗi video/clip có thời lượng không quá 3 phút, độ phân giải HD (tối thiểu 1280x720) hình ảnh và âm thanh rõ nét, có thuyết minh (hoặc phụ đề) bằng tiếng Việt.</t>
  </si>
  <si>
    <t>I.1</t>
  </si>
  <si>
    <r>
      <t>Thiết bị dùng chung cho các mô đun: </t>
    </r>
    <r>
      <rPr>
        <sz val="11"/>
        <rFont val="Times New Roman"/>
        <family val="1"/>
      </rPr>
      <t>Sử dụng bộ dụng cụ cơ khí và điện trong danh mục TBDC</t>
    </r>
  </si>
  <si>
    <t>- Bảng điện nhựa khoan lỗ, kích thước (200x300) mm;
- Công tắc ba cực gắn bảng điện, dòng điện 16A/250VAC;
- Công tắc hai cực gắn bảng điện, dòng điện 16A/250V AC;
- Ổ cắm điện gắn bảng, dòng điện 16A/250V;
- Đèn điện led, đui xoáy 12W/250V/50Hz;
- Đèn điện ống led, chiều dài 1.2m/12W/220V/50Hz;
- Áptômát 1 pha, chống giật, dòng điện 40A/400V/30mA AC;
- Cầu đấu dây điện loại kẹp, thẳng, 2 cầu, dòng điện 10A.
- Dây điện dài 2m.</t>
  </si>
  <si>
    <t>- Bộ thiết bị bao gồm bảng điện kích thước (400x600x12) mm và các linh kiện, thiết bị: ổ cắm điện 3 chân loại 220V/10A tích hợp cầu chì bảo vệ; 01 áp tô mát, loại 1 pha, chống giật, dòng điện 40A/400V/30mA/AC; 01 nút nhấn chuông loại 220/10A; 01 chuông điện 220V/AC;
- Các linh kiện, thiết bị được bố trí và lắp đặt trên bảng điện một cách khoa học, chú thích và chỉ dẫn rõ ràng;
- Các chốt kết nối dây dẫn mạch điện đảm bảo an toàn và thuận tiện cho quá trình thực hành.</t>
  </si>
  <si>
    <t>- Bộ thiết bị bao gồm bảng điện kích thước (400x600x12) mm;
- Các mô đun và thiết bị trên bảng điện bao gồm: ổ cắm điện 3 chân loại 220V/10A tích hợp cầu chì bảo vệ; 01 áp tô mát loại 1 pha, chống giật, dòng điện 40A/400V/30mA/AC; 01 bộ đổi nguồn loại đầu vào 220AC/50HZ, đầu ra 12V/3A DC; 01 đầu báo khói, loại độc lập, có dây; 01 hộp điện báo cháy loại thông dụng, kết nối với các đầu báo khói qua dây dẫn. Đầu ra rơ le điều khiển chuông báo cháy; 01 chuông điện D76mm / 25W / 220AC / 60dB;
- Các mô đun, thiết bị điện được bố trí và lắp đặt trên bảng điện một cách khoa học, chú thích rõ ràng;
- Các chốt kết nối dây dẫn điện đảm bảo an toàn và thuận tiện cho quá trình thực hành;
- Có đầy đủ các đèn báo trạng thái.</t>
  </si>
  <si>
    <t>- 01 bảng nhựa khoan lỗ, kích thước (200x300) mm;
- 01 áp tô mát loại 1 pha, chống giật, dòng điện 40A/400W/30mA AC;
- 02 công tắc loại ba cực, gắn bảng dòng điện 16A/250V AC;
- 02 ổ cắm điện loại gắn bảng, dòng điện 16A/250V;
- 05 đèn led dạng dây mềm, tự nháy;
- 05 đèn led dạng thanh các màu.</t>
  </si>
  <si>
    <t>- Bộ thiết bị bao gồm bảng điện kích thước (400x600x12)mm và các linh kiện, thiết bị: Ổ cắm điện 3 chân loại 220V/10A tích hợp cầu chì bảo vệ; 01 áp tô mát loại 1 pha, chống giật, dòng điện 40A/400V/30mA/AC; 01 công tắc loại hai cực, gắn bảng, dòng điện 16A/250V AC; 01 mô đun công tắc cảm biến ánh sáng, đầu ra rơ le, dòng điện 10A/220V AC; 01 mô đun công tắc cảm biến chuyển động đầu ra rơ le, dòng điện 10A/220V AC; 01 đèn led loại đuôi xoáy, công suất 12W/250V;
- Các linh kiện, thiết bị được bố trí và lắp đặt trên bảng điện một cách khoa học, chú thích rõ ràng;
- Các chốt kết nối dây dẫn điện đảm bảo an toàn và thuận tiện cho quá trình thực hành.</t>
  </si>
  <si>
    <t>- Bộ thiết bị bao gồm bảng điện kích thước (400x600x12)mm và các linh kiện, thiết bị: Ổ cắm điện 3 chân loại 220V/10A tích hợp cầu chì bảo vệ; 01 aptomat loại 1 pha, chống giật, dòng điện 40A/400V/30mA AC; 01 công tắc loại hai cực, gắn bảng dòng điện 16A/250V AC; 01 camera hồng ngoại tích hợp cảm biến chuyển động ; 02 đèn led loại đui xoáy, công suất 12W/250V;
- Các linh kiện được bố trí và lắp đặt trên bảng điện một cách khoa học, chú thích rõ ràng, các linh kiện có thể tháo rời để thực hành lắp ráp;
- Các chốt kết nối dây dẫn điện đảm bảo an toàn và thuận tiện cho quá trình thực hành.</t>
  </si>
  <si>
    <t>Bộ kít vi điều khiển thông dụng</t>
  </si>
  <si>
    <t>- Bộ thiết bị bao gồm bảng điện kích thước (400x600x12) mm và các linh kiện, thiết bị: Ổ cắm điện 3 chân loại 220V/10A tích hợp cầu chì bảo vệ; 01 áp tô mát loại 1 pha, chống giật, dòng điện 40A/400V/30mA/AC; Nguồn điện một chiều hai mức điện áp 5V/12V/2A; 04 đèn led loại đuôi xoáy, công suất 12W/250V tích hợp rơ le điều khiển;
- Bảng điều khiển thiết bị thể hiện rõ sơ đồ chức năng: tín hiệu (cảm biến), xử lý (vi điều khiển), thiết bị chấp hành (các thiết bị điện);
- Các linh kiện được bố trí và lắp đặt trên bảng điện một cách khoa học, chú thích rõ ràng;
- Có các chốt kết nối dây dẫn cơ bản và mở rộng, chốt kết nối dây dẫn đảm bảo an toàn điện và thuận tiện cho quá trình thực hành.</t>
  </si>
  <si>
    <t>Thiết bị dùng chung cho các mô đun</t>
  </si>
  <si>
    <t>Dao, kéo, xẻng trộn đất chuyên dùng cho giâm cành, khay nhựa tổng hợp chiều rộng tối thiểu 30cm, chiều dài tối thiểu 50cm, chiều cao tối thiểu 10 cm, nilon tự hủy, bình tưới cây ô zoa bằng nhựa tổng hợp có dung tích tối thiểu 3 lít. (Có thể dùng chung với thiết bị ở lớp 7- Chuyên đề quy trình sản xuất trong trồng trọt).</t>
  </si>
  <si>
    <t>Bộ dụng cụ trồng và chăm sóc cây</t>
  </si>
  <si>
    <t>Cuốc, thuổng, kéo cắt, tỉa cành loại thông dụng. Bình tưới cây ô zoa bằng nhựa tổng hợp có dung tích tối thiểu 3 lít (Bình ô zoa có thể dùng chung với bộ dụng cụ giâm, chiết, ghép cây).</t>
  </si>
  <si>
    <t>Tranh mô tả một số loại sâu hại cây ăn quả phổ biến: Sâu đục quả; bọ xít hại nhãn, vải; sâu vẽ bùa hại cây có múi; sâu xanh hại cây có múi. Mỗi loại sâu hại một tranh riêng có đầy đủ hình ảnh con trưởng thành, trứng, con non, nhộng (nếu có) và hình ảnh cây ăn quả bị sâu hại. Kích thước 790x540mm.</t>
  </si>
  <si>
    <t>Tranh mô tả một số loại bệnh hại phổ biến: Bệnh thán thư trên xoài, bệnh loét trên cây có múi, bệnh vàng lá hại cây có múi. Kích thước 790x540mm.</t>
  </si>
  <si>
    <t>Mô đun 2: Nuôi gà lấy thịt theo tiêu chuẩn VietGAP</t>
  </si>
  <si>
    <t>Tranh: Một số bệnh thường gặp trên gà</t>
  </si>
  <si>
    <t>Tranh mô tả triệu chứng và bệnh tích của một số bệnh thường gặp trên gà: bệnh sổ mũi truyền nhiễm, bệnh thương hàn, bệnh Newcastl.
Kích thước 790x540mm.</t>
  </si>
  <si>
    <t>Video dài không quá 5 phút, mô tả mô hình chăn nuôi gà thịt theo tiêu chuẩn VietGAP ở quy mô gia đình và trang trại.</t>
  </si>
  <si>
    <t>Tranh: Các bước trồng rừng bằng cây con</t>
  </si>
  <si>
    <t>- Cảm biến đo nhiệt độ (thang đo từ -10°C đến 100°C, độ phân giải ±0.1 °C);
- Cảm biến đo độ ẩm (khoảng đo: 0 đến 100%, độ chính xác: ±3%);
- Cảm biến đo độ pH (Thang đo: 0-14pH, độ phân giải: ±0,01pH, nhiệt độ hoạt động: 5-60°C);
- Cảm biến ánh sáng: Phạm vi đo ánh sáng: 0 - 40.000 Lux. Nhiệt độ hoạt động: -10 ~ 60oC. Thời gian đáp ứng: 0.1s.
(Có thể sử dụng thiết bị ở phần TBDC).</t>
  </si>
  <si>
    <t>Còi</t>
  </si>
  <si>
    <t>Loại thông dụng, chất liệu bằng nhựa hoặc chất liệu khác phù hợp, phát ra âm thanh để ra hiệu lệnh.</t>
  </si>
  <si>
    <t>Cờ lệnh thể thao</t>
  </si>
  <si>
    <t>Hình chữ nhật, chất liệu bằng vải, kích thước (350x410)mm, Cán dài 460mm, đường kính 15mm, tay cầm 110mm.</t>
  </si>
  <si>
    <t>Biển lật số</t>
  </si>
  <si>
    <t>Hình chữ nhật, chất liệu bằng nhựa hoặc tương đương, có chân đứng, hai mặt có bảng số hai bên, có thể lật bảng số từ sau ra trước và ngược lại, kích thước bảng (400x200)mm (DxC) (Theo tiêu chuẩn quy định, loại dùng cho tập luyện).</t>
  </si>
  <si>
    <t>Nấm thể thao</t>
  </si>
  <si>
    <t>Hình nón, chất liệu bằng nhựa PVC hoặc tương đương; chiều cao 80mm, đường kính đế 200mm.</t>
  </si>
  <si>
    <t>Dây nhảy cá nhân</t>
  </si>
  <si>
    <t>Dạng sợi, chất liệu bằng cao su hoặc chất liệu khác phù hợp, có lò xo chống mài mòn, dài tối thiểu 2500mm, có cán cầm bằng gỗ hoặc nhựa.</t>
  </si>
  <si>
    <t>Dây nhảy tập thể</t>
  </si>
  <si>
    <t>Dạng sợi, chất liệu bằng cao su hoặc hoặc chất liệu khác phù hợp, dài tối thiểu 5000mm.</t>
  </si>
  <si>
    <t>Bóng nhồi</t>
  </si>
  <si>
    <t>Hình tròn, chất liệu bằng cao su có đàn hồi, trọng lượng 1000-2000g.</t>
  </si>
  <si>
    <t>Chất liệu chính bằng kim loại, bao gồm: hai trụ bằng ống Ф60 và Ф40 có chiều cao 2000- 2200mm; tay xà bằng ống Ф28 đặc và có chiều dài 1500mm; có 4 cọc neo xuống đất và hệ thống tăng đơ căng cáp giữ cột xà.</t>
  </si>
  <si>
    <t>Chất liệu chính bằng kim loại; phần đế dụng ống U120, Ф60, Ф48 (diện tích đế 1300x2000mm); phần tay xà sử dụng ống Ф42 mạ kẽm dài 3000mm; chiều cao có thể thay đổi (1400- 1700mm); chiều rộng tay xà có thể điều chỉnh (340-440mm).</t>
  </si>
  <si>
    <t>Ném bóng</t>
  </si>
  <si>
    <t>Quả bóng ném</t>
  </si>
  <si>
    <t>Hình tròn, chất liệu bằng cao su đặc, trọng lượng 150g (theo tiêu chuẩn của Tổng cục TDTT).</t>
  </si>
  <si>
    <t>Lưới chắn bóng ném</t>
  </si>
  <si>
    <t>Chất liệu bằng sợi vải dù hoặc tương đương, kích thước (5000x10000)mm, mắt lưới 20mm, dây căng lưới dài tối thiểu 25.000mm (loại dây 2 lõi).</t>
  </si>
  <si>
    <t>02 /trường</t>
  </si>
  <si>
    <t>Bàn đạp xuất phát</t>
  </si>
  <si>
    <t>Chất liệu khung chính bằng kim loại, trên khung có nhiều nấc giúp điều chỉnh khoảng cách và góc độ bàn đạp. Vị trí đặt bàn chân được lót cao su dày. Đầu và cuối của bàn đạp có đinh vít để cố định bàn đạp xuống sàn khi sử dụng. (Theo tiêu chuẩn quy định, loại dùng cho tập luyện).</t>
  </si>
  <si>
    <t>Ván dậm nhảy</t>
  </si>
  <si>
    <t>Hình khối hộp chữ nhật, chất liệu bằng gỗ, kích thước (1220x200x100)mm (DxRxC) (Theo tiêu chuẩn quy định, loại dùng cho tập luyện).</t>
  </si>
  <si>
    <t>01/1 hố cát</t>
  </si>
  <si>
    <t>Dụng cụ xới cát</t>
  </si>
  <si>
    <t>Loại thông dụng, an toàn trong sử dụng.</t>
  </si>
  <si>
    <t>02/ 1 hố cát</t>
  </si>
  <si>
    <t>Bàn trang san cát</t>
  </si>
  <si>
    <t>Chất liệu bằng gỗ hoặc chất liệu khác phù hợp, kích thước (250x500)mm, cán tre hoặc gỗ dài 800-1000mm.</t>
  </si>
  <si>
    <t>Dạng ống tròn hoặc vuông, chất liệu bằng kim loại hoặc bằng chất liệu khác phù hợp, gồm 2 cột có chân trụ, có thước đo chính xác trên thân, cao tối thiểu 2200mm, tự đứng vững trên trục có bánh xe, trên thân trụ có các gờ có thể điều chỉnh cao thấp để đặt xà lên trên (Theo tiêu chuẩn qui định, loại dùng cho tập luyện).</t>
  </si>
  <si>
    <t>Bộ (2 bên)</t>
  </si>
  <si>
    <t>Hình khối hộp chữ nhật, chất liệu bằng mút, có vỏ bọc ngoài bằng bạt chống thấm. Kích thước tối thiểu (2000x1800x500)mm (DxRxC) (Theo tiêu chuẩn quy định, loại dùng cho tập luyện).</t>
  </si>
  <si>
    <t>Bộ (2 tấm)</t>
  </si>
  <si>
    <t>THIẾT BỊ THEO CHỦ ĐỀ TỰ CHỌN</t>
  </si>
  <si>
    <t>* Chỉ trang bị những dụng cụ tương ứng, phù hợp với môn thể thao được nhà trường lựa chọn</t>
  </si>
  <si>
    <t>Bóng đá</t>
  </si>
  <si>
    <t>Quả bóng đá số 5</t>
  </si>
  <si>
    <t>Hình tròn, chất liệu bằng da hoặc giả da, size số 5, chu vi 680-700mm, trọng lượng 400-450g (Theo tiêu chuẩn quy định, loại dùng cho tập luyện).</t>
  </si>
  <si>
    <t>Cầu môn (bóng đá 7 người)</t>
  </si>
  <si>
    <t>- Cầu môn bóng đá 7 người: Hình chữ nhật, chất liệu bằng kim loại, cột dọc, xà ngang dạng ống tròn được nối với nhau, không vát cạnh, kích thước (6000x2100x1200)mm (RxCxS).
- Lưới: Dạng sợi, chất liệu bằng sợi dù hoặc tương đương, đan mắt cá, mắt lưới nhỏ hơn kích thước của bóng, được gắn và phủ toàn bộ phía sau cầu môn. (Theo tiêu chuẩn quy định, loại dùng cho tập luyện).</t>
  </si>
  <si>
    <t>Hình tròn, chất liệu bằng da hoặc tương đương, có chia các rãnh tạo ma sát.
Size số 7 dành cho HS Nam (chu vi 750-780mm; trọng lượng: 600-650g).
Size số 6 dành cho HS Nữ (chu vi 720-740mm; trọng lượng: 500-540g).
(Theo tiêu chuẩn quy định, loại dùng cho tập luyện).</t>
  </si>
  <si>
    <t>Cột, bảng bóng rổ (TrH)</t>
  </si>
  <si>
    <t>- Cột rổ: Dạng ống tròn, chất liệu bằng kim loại, được cố định trên mặt sân (hoặc có bánh xe di động). Chiều cao có thể điều chỉnh trong khoảng 2600-3050mm.
- Bảng rổ: Hình chữ nhật, chất liệu bằng composite hoặc chất liệu khác phù hợp, kích thước (1800x1050)mm, được gắn với cột rổ, có thể hạ, nâng độ cao.
- Vòng rổ: Hình tròn, chất liệu bằng kim loại, đường kính 450mm và được đan lưới, gắn cố định trên bảng rổ, mặt vòng rổ song song với mặt đất.
(Theo tiêu chuẩn qui định, loại dùng cho tập luyện),</t>
  </si>
  <si>
    <t>Bộ 2 bên</t>
  </si>
  <si>
    <t>Hình tròn, chất liệu bằng da hoặc tương đương, có chia các múi theo đường khâu, chu vi 650- 670mm, trọng lượng 260-280g (Theo tiêu chuẩn quy định, loại dùng cho tập luyện).</t>
  </si>
  <si>
    <t>20/GV/ Trường</t>
  </si>
  <si>
    <t>Cột và lưới bóng chuyền</t>
  </si>
  <si>
    <t>- Cột: Dạng ống tròn, chất liệu bằng kim loại được cố định (hoặc di động) trên mặt sân, phần trên có móc để treo lưới và có ròng rọc để điều chỉnh độ cao thấp (có thể điều chỉnh chiều cao từ 1800 đến 2550mm).
- Lưới: Hình chữ nhật dài, chất liệu bằng sợi vải dù hoặc tương đương, được đan vuông với chiều rộng mắt 100mm, lưới có viền trên và viền dưới khác màu lưới. Dài 9500-10.000mm (9,5-1 0m), rộng 1000mm. (Theo tiêu chuẩn quy định, loại dùng cho tập luyện).</t>
  </si>
  <si>
    <t>Hình tròn, chất liệu bằng cenlluloid hoặc nhựa polymer, ruột có bơm khí kín, đường kính 40mm, trọng lượng 2,5-2,7g (Theo tiêu chuẩn qui định, loại dùng cho tập luyện).</t>
  </si>
  <si>
    <t>Vợt bóng bàn</t>
  </si>
  <si>
    <t>Hình dạng tròn, có cán cầm tay, chất liệu cốt vợt bằng gỗ ép (phần lõi), chất liệu hai mặt vợt bằng nỉ hoặc mút Chiều rộng cốt vợt (đoạn dùng để đánh bóng) 150-158mm, trọng lượng 70-83g (Theo tiêu chuẩn qui định, loại dùng cho tập luyện).</t>
  </si>
  <si>
    <t>Bàn, lưới bóng bàn</t>
  </si>
  <si>
    <t>- Bàn: Hình chữ nhật, có chân đứng vững chắc, chất liệu mặt bàn bằng gỗ ép cứng, độ nảy đều, có chia cách vạch giới hạn ở giữa. Kích thước (2740x1525x760)mm (DxRxC),độ dày mặt bàn 18-30mm.
- Lưới: Hình chữ nhật dài, chất liệu bằng sợi vải dù hoặc tương đương, mắt lưới nhỏ hơn kích thước quả bóng bàn, chiều dài lưới dài hơn chiều ngang của bàn, 2 đầu lưới có hệ thống trục móc gắn chắc chắn trên mặt bàn, chiều cao lưới 152,5mm so với mặt bàn. (Theo tiêu chuẩn quy định, loại dùng cho tập luyện).</t>
  </si>
  <si>
    <t>03/ trường</t>
  </si>
  <si>
    <t>Cầu lông</t>
  </si>
  <si>
    <t>Quả cầu lông</t>
  </si>
  <si>
    <t>Hình nón ngược, chất liệu cánh cầu bằng lông vũ, chất liệu đế cầu bằng xốp mút, đường kính đế cầu 25-28mm, trong lương 4,74-5,5g. (Theo tiêu chuẩn quy định, loại dùng cho tập luyện).</t>
  </si>
  <si>
    <t>50/GV</t>
  </si>
  <si>
    <t>Vợt cầu lông</t>
  </si>
  <si>
    <t>Hình elip có tay cầm, chất liệu bằng hợp chất cacbon, kim loại hoặc tương đương. Khung vợt kể cả cán chiều dài không vượt quá 680mm và chiều rộng không vượt quá 230mm, đầu vợt không dài quá 290mm, diện tích căng dây không quá 280x220mm (DxR) 
(Theo tiêu chuẩn quy định, loại dùng cho tập luyện).</t>
  </si>
  <si>
    <t>Cột, lưới cầu lông</t>
  </si>
  <si>
    <t>- Cột: Chất liệu bằng kim loại, có bánh xe, chốt khóa, tay quay căng lưới; chiều cao 1550mm,
- Lưới: Hình chữ nhật dài, chất liệu bằng sợi vải dù hoặc tương đương. Kích thước (6100x750)mm (DxC), viền lưới rộng 20mm, kích thước mắt lưới 20-23mm.
(Theo tiêu chuẩn quy định, loại dùng cho tập luyện).</t>
  </si>
  <si>
    <t>Đá cầu</t>
  </si>
  <si>
    <t>Quả cầu đá</t>
  </si>
  <si>
    <t>Chất liệu cánh bằng xốp, chất liệu đế bằng cao su dày 13-15mm, đường kính 38-40mm. Chiều cao 130-150mm, trọng lượng 13g. (Theo tiêu chuẩn quy định, loại dùng cho tập luyện).</t>
  </si>
  <si>
    <t>Cột, lưới đá cầu</t>
  </si>
  <si>
    <t xml:space="preserve">- Cột: Chất liệu bằng kim loại, có bánh xe, chốt khóa, tay quay căng lưới; chiều cao tối đa 1700mm.
- Lưới: Hình chữ nhật dài, chất liệu bằng sợi vải dù hoặc tương đương. Kích thước (7100x750)mm (DxC), viền lưới rộng 20mm, kích thước mắt lưới 20-23mm.
(Theo tiêu chuẩn quy định, loại dùng cho tập luyện).
</t>
  </si>
  <si>
    <t>Hình elip có tay cầm hoặc bộ phận gắn lên tay, chất liệu bằng da hoặc giả da mềm, ruột đặc, mềm. (Theo tiêu chuẩn quy định, loại dùng cho tập luyện).</t>
  </si>
  <si>
    <t>Bao gồm trang phục, phụ kiện bảo hộ các bộ phận đầu, tay, bộ hạ...như mũ, giáp, găng, xà cạp, lót ống quyển (Theo tiêu chuẩn được qui định cụ thể cho từng môn võ thuật -loại dùng cho tập luyện).</t>
  </si>
  <si>
    <t>Hình vuông, chất liệu bằng xốp mút hoặc tương đương, có độ đàn hồi. Kích thước (1000x1000)mm, độ dày 25mm, có thể gắn vào nhau, mặt nhám, không ngấm nước, không trơn trượt.</t>
  </si>
  <si>
    <t>Bàn cờ: Hình vuông, chất liệu bằng gỗ hoặc chất liệu khác phù hợp. Kích thước (400x400)mm. Quân cờ: chất liệu bằng nhựa hoặc chất liệu khác phù hợp, kích thước: Vua cao 80mm, đế 25mm; Binh cao 33mm, đế 20mm (Theo tiêu chuẩn quy định, loại dùng cho tập luyện).</t>
  </si>
  <si>
    <t>- Bàn cờ: Hình vuông, chất liệu mặt bàn bằng kim loại có từ tính, kích thước (800x800)mm, có móc treo;
- Quân cờ: chất liệu bằng nhựa hoặc chất liệu khác phù hợp, kích thước phù hợp với các ô trên bàn cờ, có nam châm gắn mặt sau. (Theo tiêu chuẩn quy định, loại dùng cho tập luyện).</t>
  </si>
  <si>
    <t>Bơi</t>
  </si>
  <si>
    <t>Phao bơi</t>
  </si>
  <si>
    <t>Chất liệu bằng cao su bơm hơi hoặc chất liệu khác phù hợp. Loại thông dụng dùng cho tập luyện.</t>
  </si>
  <si>
    <t>20/trường</t>
  </si>
  <si>
    <t>Sào cứu hộ</t>
  </si>
  <si>
    <t>Dạng ống tròn, chất liệu bằng nhôm hoặc chất liệu khác phù hợp. Dài 5000-7000mm, đường kính 25 mm, màu sơn đỏ - trắng.</t>
  </si>
  <si>
    <t>Phao cứu sinh</t>
  </si>
  <si>
    <t>Hình tròn, chất liệu bằng cao su bơm hơi hoặc chất liệu khác phù hợp. Bọc ngoài bằng vải Polyethylene, màu cam phản quang. Đường kính ngoài 650mm, đường kính trong 410mm, trọng lượng 2400g.</t>
  </si>
  <si>
    <t>06/trường</t>
  </si>
  <si>
    <t>Thể dục Aerobic</t>
  </si>
  <si>
    <t>MÔN ÂM NHẠC</t>
  </si>
  <si>
    <t>Trống nhỏ</t>
  </si>
  <si>
    <t>Theo mẫu của loại trống thông dụng, gồm trống và một dùi gõ. Trống có đường kính 180mm, chiều cao 75mm.</t>
  </si>
  <si>
    <t>Song loan</t>
  </si>
  <si>
    <t>Theo mẫu của nhạc cụ dân tộc, gồm hai mảnh gỗ hình tròn (có kích thước khác nhau) được nối với nhau bằng một thanh mỏng.</t>
  </si>
  <si>
    <t>Thanh phách</t>
  </si>
  <si>
    <t>Theo mẫu của nhạc cụ dân tộc, gồm hai thanh phách làm bằng tre hoặc gỗ.</t>
  </si>
  <si>
    <t>Triangle</t>
  </si>
  <si>
    <t>Theo mẫu của nhạc cụ thông dụng, gồm triangle và thanh gỗ đều bằng kim loại. Loại phổ biến có chiều dài mỗi cạnh của tam giác là 180mm.</t>
  </si>
  <si>
    <t>Tambourine D270</t>
  </si>
  <si>
    <t>Theo mẫu của nhạc cụ thông dụng. Loại phổ biến, đường kính 270mm, chiều cao 50mm.</t>
  </si>
  <si>
    <t>Kèn phím</t>
  </si>
  <si>
    <t>Theo mẫu của nhạc cụ thông dụng, có 32 phím. Nhạc cụ này có nhiều tên gọi như: melodica, pianica, melodeon, blow-organ, key harmonica, free-reed clarinet, melodyhorn,...</t>
  </si>
  <si>
    <t>Recorder</t>
  </si>
  <si>
    <t>Theo mẫu của nhạc cụ thông dụng. Loại sáo dọc soprano recorder làm bằng nhựa, dài 330mm, phía trước có 7 lỗ bấm, phía sau có 1 lỗ bấm, dùng hệ thống bấm Baroque.</t>
  </si>
  <si>
    <t>25/GV</t>
  </si>
  <si>
    <t>Theo mẫu của nhạc cụ thông dụng, loại ukulele concert làm bằng gỗ, có 4 dây.</t>
  </si>
  <si>
    <t>Electric keyboard (đàn phím điện tử)</t>
  </si>
  <si>
    <t>Theo mẫu của nhạc cụ thông dụng; có tối thiểu 61 phím cỡ chuẩn; có tối thiểu 100 âm sắc và tối thiểu 100 tiết điệu. Đàn có bộ nhớ để thu âm, ghi âm; có đường kết nối với các thiết bị di động (smartphone, tablet,...).</t>
  </si>
  <si>
    <t>MÔN MỸ THUẬT</t>
  </si>
  <si>
    <t>Loại đèn thông dụng có chao; chân cao có điều chỉnh được các góc độ chiếu sáng khác nhau; dây điện dài; ánh sáng vàng; công suất tối thiểu 20W.</t>
  </si>
  <si>
    <t>Dùng cho lớp 6;7;8;9</t>
  </si>
  <si>
    <t>- Bộ bục, bệ gồm 2 loại có kích thước như sau: Loại (1) dài 800mm, rộng 800mm, cao 1000mm; Loại (2) dài 200mm, rộng 300mm, cao 200mm;
- Chất liệu: Bằng gỗ có khung (hoặc vật liệu có độ cứng tương đương), không cong vênh, chịu được nước, an toàn trong sử dụng. Màu trắng hoặc màu sáng.</t>
  </si>
  <si>
    <t>Mẫu vẽ (THCS)</t>
  </si>
  <si>
    <t>- Bộ mẫu vẽ gồm có 6 khối:
Khối cơ bản 3 khối:
01 khối lập phương kích thước: (250x250x250)mm;
01 khối cầu đường kính 200mm;
01 khối hình chóp tam giác cân, đáy hình vuông, kích thước: các cạnh đáy (200x200)mm, cao 300mm.
+ Khối biến thể 3 khối:
01 khối hộp chữ nhật kích thước: dài 300mm, rộng 150mm, cao 100mm;
01 khối trụ kích thước: cao 300mm, đường kính 150mm;
01 khối chóp nón kích thước: chiều cao 350mm, đường kính đáy 250mm.
- Vật liệu: Bằng gỗ, (hoặc vật liệu có độ cứng tương đương), không cong vênh, chịu được nước, an toàn trong sử dụng. Màu trắng hoặc ghi sáng</t>
  </si>
  <si>
    <t>Giá vẽ (3 chân hoặc chữ A) - THCS</t>
  </si>
  <si>
    <t>Chất liệu gỗ (hoặc vật liệu có độ cứng tương đương) không cong vênh, chịu được nước, an toàn trong sử dụng; kích thước (850x650)mm; độ dày tối thiểu 5mm.</t>
  </si>
  <si>
    <t>Bút lông (6 cái)</t>
  </si>
  <si>
    <t>Bộ bút lông loại tròn hoặc dẹt thông dụng, số lượng: 6 cái (từ 1 đến số 6 hoặc 2,4,6,8,10,12).</t>
  </si>
  <si>
    <t>dùng cho lớp 6,7,8,9</t>
  </si>
  <si>
    <t>Loại thông dụng, số lượng 12 màu:
- Gồm các màu: đỏ, vàng, tím, xanh cô ban, xanh lá cây, xanh lục, cam, hồng, đen, trắng, nâu, xanh da trời;
- Mỗi màu có trọng lượng 02 kilogam;
- Mỗi màu được đóng gói đảm bảo an toàn và thuận lợi trong sử dụng, không có chất độc hại.</t>
  </si>
  <si>
    <t>TRANH ẢNH PHỤC VỤ KIẾN THỨC CƠ BẢN</t>
  </si>
  <si>
    <t>Mĩ thuật tạo hình và mĩ thuật ứng dụng</t>
  </si>
  <si>
    <t>Bảng yếu tố và nguyên lý tạo hình</t>
  </si>
  <si>
    <t>Tranh/ảnh mô tả các yếu tố và nguyên lí tạo hình; nên được thiết kế thành hai cột hoặc hai vòng tròn giao nhau.
- Cột yếu tố tạo hình gồm có: Chấm, nét, hình, khối, màu sắc, đậm nhạt, chất cảm, không gian; Cột nguyên lí tạo hình gồm có: Cân bằng, tương phản, lặp lại, nhịp điệu, nhấn mạnh, chuyển động, tỉ lệ, hài hòa.
Tranh có kích thước (790x540)mm, dung sai 10mm, in offset 4 màu trên giấy couche định lượng 200g/m2, cán láng OPP mờ.</t>
  </si>
  <si>
    <t>Lịch sử mĩ thuật Việt Nam</t>
  </si>
  <si>
    <t>Bộ tranh/ ảnh về di sản văn hóa nghệ thuật Việt Nam thời kì Tiền sử và Cổ đại</t>
  </si>
  <si>
    <t>Bộ tranh/ảnh gồm có 04 tờ:
- Tờ 1 phiên bản hình ảnh mô tả về hình vẽ trên hang Đồng Nội, Hòa Bình;
- Tờ 2 phiên bản hình ảnh trống đồng Đông Sơn cụ thể như sau: Hình ảnh Trống đồng Đông Sơn hoàn chỉnh; chi tiết mặt trống, hình vẽ họa tiết; chi tiết thân trống hình vẽ họa tiết;
- Tờ 3 phiên bản hình ảnh về nghệ thuật Sa Huỳnh gồm có: Hình ảnh tháp Chăm; Tượng chim thần Garuda nuốt rắn Naga; Phù điêu nữ thần Sarasvati; đồ gốm;
- Tờ 4 phiên bản hình ảnh về nghệ thuật Óc Eo gồm có: Hình ảnh khu di tích Ba Thê Thoại Sơn An Giang; tượng thần Vishnu; đồ trang sức; đồ gốm.
Tranh có kích thước (790x540)mm, dung sai 10mm, in offset 4 màu trên giấy couche định lượng 200g/m2, cán láng OPP mờ.</t>
  </si>
  <si>
    <t>Lịch sử mĩ thuật thế giới</t>
  </si>
  <si>
    <t>Bộ tranh/ ảnh về di sản văn hóa nghệ thuật thế giới thời kì Tiền sử và Cổ đại</t>
  </si>
  <si>
    <t>Bộ tranh/ảnh gồm có 05 tờ:
- Tờ 1 phiên bản hình ảnh mô tả về hình vẽ trên hang động Altamira, Lascaux Tây Ban Nha;
- Tờ 2 phiên bản hình ảnh về nghệ thuật Ai Cập gồm có: Kim tự tháp, phù điêu, bích họa trong kim tự tháp, tượng Pharaon, đồ gốm;
- Tờ 3 phiên bản hình ảnh về nghệ thuật Hy Lạp gồm có: Đền Parthenon; tượng thần vệ nữ thành Milos; đồ gốm;
- Tờ 4 phiên bản hình ảnh về nghệ thuật Trung Quốc gồm có: Điêu khắc hang Mogao; tranh Quốc họa; đồ gốm;
- Tờ 5 phiên bản hình ảnh về nghệ thuật Ấn Độ gồm có: Điêu khắc, bích họa chùa hang Ajanta ở bang Maharasta, Ấn Độ.
Tranh có kích thước (790x540)mm, dung sai 10mm, in offset 4 màu trên giấy couche định lượng 200g/m2, cán láng OPP mờ.</t>
  </si>
  <si>
    <t>Mĩ thuật Việt Nam thời kì trung đại</t>
  </si>
  <si>
    <t>Bộ tranh/ ảnh về mĩ thuật Việt Nam thời kì trung đại</t>
  </si>
  <si>
    <t>Bộ tranh/ảnh gồm có 04 tờ:
- Tờ 1 phiên bản hình ảnh mô tả về mĩ thuật tiêu biểu của Việt Nam thời Lý;
- Tờ 2 phiên bản hình ảnh mô tả về mĩ thuật tiêu biểu của Việt Nam thời Trần;
- Tờ 3 phiên bản hình ảnh mô tả về mĩ thuật tiêu biểu của Việt Nam thời Lê;
- Tờ 4 phiên bản hình ảnh mô tả về mĩ thuật tiêu biểu của Việt Nam thời Nguyễn
Tranh có kích thước (790x540)mm, dung sai 10mm, in offset 4 màu trên giấy couche định lượng 200g/m2, cán láng OPP mờ.</t>
  </si>
  <si>
    <t>Bộ tranh/ảnh gồm có 04 tờ:
- Tờ 1 phiên bản hình ảnh về mĩ thuật tiêu biểu của Việt Nam giai đoạn trước Cách mạng Tháng 8 (1925 - 1945);
- Tờ 2 phiên bản hình ảnh về mĩ thuật tiêu biểu của Việt Nam giai đoạn sau Cách mạng Tháng 8 (1945 -1954);
- Tờ 3 phiên bản hình ảnh về mĩ thuật tiêu biểu của Việt Nam giai đoạn 1954 - 1975;
- Tờ 4 phiên bản bình ảnh về mĩ thuật tiêu biểu của Việt Nam giai đoạn 1975 - đến nay.
Tranh có kích thước (790x540)mm, dung sai 10mm, in offset 4 màu trên giấy couche định lượng 200g/m2, cán láng OPP mờ.</t>
  </si>
  <si>
    <t>Mĩ thuật thế giới thời kì trung đại</t>
  </si>
  <si>
    <t>Bộ tranh/ảnh về mĩ thuật thế giới thời kì trung đại</t>
  </si>
  <si>
    <t>Bộ tranh/ảnh gồm có 04 tờ:
- Tờ 1 phiên bản hình ảnh mĩ thuật về kiến trúc, điêu khắc, hội họa tiêu biểu của nghệ thuật Romanesque;
- Tờ 2 phiên bản hình ảnh mĩ thuật về kiến trúc, điêu khắc, hội họa tiêu biểu của nghệ thuật Gothic;
- Tờ 3 và tờ 4 phiên bản hình ảnh mĩ thuật về kiến trúc, điêu khắc, hội họa tiêu biểu của nghệ thuật thời kì Phục Hưng.
Tranh có kích thước (790x540)mm, dung sai 10mm, in offset 4 màu trên giấy couche định lượng 200g/m2, cán láng OPP mờ.</t>
  </si>
  <si>
    <t xml:space="preserve">Bộ tranh/ảnh gồm 03 tờ:
- Tờ 1 phiên bản hình ảnh về Trường phái nghệ thuật Ấn tượng;
- Tờ 2 phiên bản hình ảnh Trường phái nghệ thuật Dã thú;
- Tờ 3 phiên bản hình ảnh Trường phái nghệ thuật Lập thể.
Tranh có kích thước (790x540)mm, dung sai 10mm, in offset 4 màu trên giấy couche định lượng 200g/m2, cán láng OPP mờ.
</t>
  </si>
  <si>
    <t>HOẠT ĐỘNG TRẢI NGHIỆM, HƯỚNG NGHIỆP</t>
  </si>
  <si>
    <t>Bộ học liệu điện tử hỗ trợ giáo viên - HĐTN 6</t>
  </si>
  <si>
    <t>Bộ học liệu điện tử hỗ trợ giáo viên - HĐTN 7</t>
  </si>
  <si>
    <t>Bộ học liệu điện tử hỗ trợ giáo viên - HĐTN 8</t>
  </si>
  <si>
    <t>Bộ học liệu điện tử hỗ trợ giáo viên - HĐTN 9</t>
  </si>
  <si>
    <t>Hoạt động hướng vào bản thân</t>
  </si>
  <si>
    <t>Bộ thẻ về thiên tai, biến đổi khí hậu</t>
  </si>
  <si>
    <t>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t>
  </si>
  <si>
    <t>Hoạt động hướng đến xã hội</t>
  </si>
  <si>
    <t>Bộ tranh về các hoạt động thiện nguyện, nhân đạo</t>
  </si>
  <si>
    <t>Bộ 6 tranh rời kích thước (290x210)mm được in offset 4 màu trên giấy couche định lượng 200g/m2, cán láng OPP mờ. Bộ tranh minh họa các hình ảnh:
- Hình ảnh HS dọn dẹp nghĩa trang liệt sỹ;
- Hình ảnh HS chăm sóc giúp đỡ người già;
- Hình ảnh tình nguyện viên hướng dẫn giao thông;
- Hình ảnh tặng quà từ thiện;
- Hình ảnh cứu trợ bão lũ;
- Hình ảnh dạy học tại lớp học tình thương.</t>
  </si>
  <si>
    <t>Dùng cho lớp 6,7,8</t>
  </si>
  <si>
    <t>Hoạt động hướng đến tự nhiên</t>
  </si>
  <si>
    <t>Bộ tranh về ô nhiễm môi trường</t>
  </si>
  <si>
    <t>Bộ 3 tranh rời kích thước (290x210mm)1. Bộ tranh/thẻ minh họa các hình ảnh:
- Ô nhiễm môi trường nước (ao, hồ, sông, biển);
- Ô nhiễm môi trường đất (rác thải, túi ni lông, đổ thải);
- Ô nhiễm môi trường không khí (mùi, khói bụi).</t>
  </si>
  <si>
    <t>Hoạt động hướng nghiệp</t>
  </si>
  <si>
    <t>Bộ thẻ nghề truyền thống</t>
  </si>
  <si>
    <t>Bộ 20 thẻ rời, kích thước (148x105)mm, in màu trên nhựa, không cong vênh, chịu được nước, có màu tươi sáng, an toàn trong sử dụng. Mỗi thẻ minh họa: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 Làng Gốm Chu Đậu (Hải Dương);
- Nghề Thêu ren Văn Lâm (Ninh Bình);
- Làng Chạm bạc Đồng Xâm (Thái Bình);
- Làng nghề Kim hoàn Kế Môn (Thừa Thiên - Huế);
- Làng Nón Tây Hồ - Phú Vang (Thừa Thiên Huế);
- Làng nghề đúc đồng Phước Kiều (Quảng Nam);
- Làng nghề gốm Bàu Trúc (Ninh Thuận);
- Làng nghề gốm sứ Lái Thiêu (Bình Dương);
- Làng Tranh sơn mài Tương Bình Hiệp (Bình Dương);
- Làng Dệt thổ cẩm Châu Giang (An Giang).</t>
  </si>
  <si>
    <t>Dùng cho lớp 6,7,9</t>
  </si>
  <si>
    <t>Video về một số tình huống nguy hiểm</t>
  </si>
  <si>
    <t>Minh họa:
- Tình huống nguy hiểm khi tham gia giao thông;
- Tình huống nguy hiểm khi sử dụng điện, điện thoại;
- Tình huống nguy hiểm khi hỏa hoạn;
- Tình huống nguy hiểm khi mưa bão;
- Tình huống nguy hiểm khi kẹt trong thang máy;
- Tình huống nguy hiểm khi bị xâm hại
Video/clip có thời lượng không quá 03 phút, độ phân giải HD (tối thiểu 1280x720), hình ảnh và âm thanh rõ nét, có thuyết minh (hoặc phụ đề) bằng tiếng Việt.</t>
  </si>
  <si>
    <t>Video về Giao tiếp ứng xử</t>
  </si>
  <si>
    <t>Minh họa:
- HS giao tiếp ứng xử với bạn bè (tích cực: tôn trọng, đồng cảm, khen ngợi; chưa tích cực: nói xấu, trêu chọc, đổ lỗi, bạo lực học đường);
- HS giao tiếp ứng xử với những người trong gia đình (tích cực: chia sẻ, động viên, thấu hiểu, đồng cảm, quan tâm, chăm sóc; chưa tích cực: khép mình, ít cởi mở, ít giao tiếp, không lắng nghe);
- HS giao tiếp với thầy cô (tích cực: lễ phép, hợp tác, thẳng thắn; chưa tích cực: nói dối, nói xấu, trêu chọc).
Video/clip có thời lượng không quá 03 phút, độ phân giải HD (tối thiểu 1280x720), hình ảnh và âm thanh rõ nét, có thuyết minh (hoặc phụ đề) bằng tiếng Việt.</t>
  </si>
  <si>
    <t>Video về một số hành vi giao tiếp ứng xử có văn hóa khi tham gia các hoạt động trong cộng đồng</t>
  </si>
  <si>
    <t>Minh họa:
- Hành vi giao tiếp, ứng xử khi tham gia vệ sinh đường làng, ngõ phố;
- Hành vi giao tiếp ứng xử khi tham gia lễ hội ở địa phương;
- Hành vi giao tiếp, ứng xử khi tham gia hoạt động sinh hoạt tại cộng đồng
Video/clip có thời lượng không quá 03 phút, độ phân giải HD (tối thiểu 1280x720), hình ảnh và âm thanh rõ nét, có thuyết minh (hoặc phụ đề) bằng tiếng Việt.</t>
  </si>
  <si>
    <t>Dùng cho lớp 7, 8</t>
  </si>
  <si>
    <t>Video về bắt nạt học đường</t>
  </si>
  <si>
    <t>Minh họa:
- Bắt nạt bằng lời nói (đe dọa, gán nhãn, đặt biệt hiệu, nói xấu);
- Bắt nạt bằng hành động (giật tóc, ngáng chân, đánh, đấm);
- Bắt nạt trên mạng (nhắn tin đe dọa, bình phẩm thiếu tôn trọng, khiêu khích, thách thức).
Video/clip có thời lượng không quá 03 phút, độ phân giải HD (tối thiểu 1280x720), hình ảnh và âm thanh rõ nét, có thuyết minh (hoặc phụ đề) bằng tiếng Việt.</t>
  </si>
  <si>
    <t>Video về một số áp lực trong cuộc sống</t>
  </si>
  <si>
    <t>Video về cảnh quan thiên nhiên Việt Nam</t>
  </si>
  <si>
    <t>Minh họa các cảnh đẹp sau:
- Vịnh Hạ Long;
- Ruộng bậc thang (lúa xanh và lúa vàng) ở các vùng cao phía Bắc;
- Quần thể danh thắng Tràng An (Ninh Bình);
- Phong Nha Kẻ Bàng;
- San hô, cá bơi đủ màu sắc ở Nha Trang;
- Bãi cát Mũi Né;
- Đồng bằng Sông Cửu Long;
- Các loài hoa, cánh đồng hoa, đường hoa (ví dụ: mùa hoa bằng lăng tím Đà Lạt);
- Rừng thông Đà Lạt;
- Dãy núi Trường Sơn;
- Quần đảo Trường Sa, Hoàng Sa.
Video/clip có thời lượng không quá 03 phút, độ phân giải HD (tối thiểu 1280x720), hình ảnh và âm thanh rõ nét, có thuyết minh (hoặc phụ đề) bằng tiếng Việt.</t>
  </si>
  <si>
    <t>Video về thiên tai và thiệt hại do thiên tai gây ra</t>
  </si>
  <si>
    <t>Minh họa các cảnh: Bão; lốc; sét; mưa lớn; lũ quét; sạt lở đất.
Video/clip có thời lượng không quá 03 phút, độ phân giải HD (tối thiểu 1280x720), hình ảnh và âm thanh rõ nét, có thuyết minh (hoặc phụ đề) bằng tiếng Việt.</t>
  </si>
  <si>
    <t>Video về một số nghề truyền thống điển hình ở một vài địa phương</t>
  </si>
  <si>
    <t>Minh họa quy trình triển khai và một số sản phẩm cụ thể của một số nghề truyền thống ở một vài địa phương như: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 Làng Gốm Chu Đậu (Hải Dương);
- Nghề Thêu ren Văn Lâm (Ninh Bình);
- Làng Chạm bạc Đồng Xâm (Thái Bình);
- Làng nghề Kim hoàn Kế Môn (Thừa Thiên - Huế);
- Làng Nón Tây Hồ - Phú Vang (Thừa Thiên Huế);
- Làng nghề đúc đồng Phước Kiều (Quảng Nam);
- Làng nghề gốm Bàu Trúc (Ninh Thuận);
- Làng nghề gốm sứ Lái Thiêu (Bình Dương);
- Làng Tranh sơn mài Tương Bình Hiệp (Bình Dương);
- Làng Dệt thổ cẩm Châu Giang (An Giang).
Video/clip có thời lượng không quá 03 phút, độ phân giải HD (tối thiểu 1280x720), hình ảnh và âm thanh rõ nét, có thuyết minh (hoặc phụ đề) bằng tiếng Việt.</t>
  </si>
  <si>
    <t>Bộ công cụ lao động:
- Bộ dụng cụ làm vệ sinh trường, lớp học bao gồm: Chổi, dụng cụ hốt rác có cán, găng tay lao động phù hợp với HS, khăn lau, khẩu trang y tế, giỏ đựng rác bằng nhựa có quai xách;
- Bộ dụng cụ chăm sóc hoa, cây trồng thông thường, bao gồm: xẻng, chĩa 3 bằng nhựa, bình tưới cây 4 lít bằng nhựa, kéo cắt cành.</t>
  </si>
  <si>
    <t>Nam châm</t>
  </si>
  <si>
    <t>Loại gắn bảng thông dụng.</t>
  </si>
  <si>
    <t>20/lớp</t>
  </si>
  <si>
    <t>Nẹp treo tranh</t>
  </si>
  <si>
    <t>Khuôn nẹp ống dạng dẹt; kích cỡ dày 6mm, rộng 13mm, dài (1090mm, 1020mm, 790mm., 720mm, 540mm, 290mm), bằng nhựa PVC hoặc tương đương, có 2 móc để treo.</t>
  </si>
  <si>
    <t>Giá treo tranh</t>
  </si>
  <si>
    <t>TBDC.0004</t>
  </si>
  <si>
    <t>Cân</t>
  </si>
  <si>
    <t>TBDC.0003</t>
  </si>
  <si>
    <t>Cân bàn điện tử, loại thông dụng.</t>
  </si>
  <si>
    <t>Nhiệt kế điện tử</t>
  </si>
  <si>
    <t>TBDC.0007</t>
  </si>
  <si>
    <t>Ghi chú:</t>
  </si>
  <si>
    <t>- Giá trên đã bao gồm các loại thuế, phí theo quy định hiện hành.</t>
  </si>
  <si>
    <t>- Đơn giá đã bao gồm chi phí vận chuyển đến địa chỉ bên mua.</t>
  </si>
  <si>
    <t>- Báo giá có giá trị đến khi có thông báo mới của Công ty.</t>
  </si>
  <si>
    <t>Thành tiền</t>
  </si>
  <si>
    <t>Tổng</t>
  </si>
  <si>
    <t>Sodiumsulfate (Na2SO4) dung dịch</t>
  </si>
  <si>
    <t>Dung dịch ammonia (NH3) đặc</t>
  </si>
  <si>
    <t>Bộ dụng cụ thí nghiệm phân tích ánh sáng trắng bằng lăng kính</t>
  </si>
  <si>
    <t>Bộ dụng cụ thí nghiệm đo tiêu cự thấu kính</t>
  </si>
  <si>
    <r>
      <t>Ethylic alcohol 96</t>
    </r>
    <r>
      <rPr>
        <vertAlign val="superscript"/>
        <sz val="11"/>
        <color indexed="8"/>
        <rFont val="Times New Roman"/>
        <family val="1"/>
      </rPr>
      <t xml:space="preserve">o </t>
    </r>
    <r>
      <rPr>
        <sz val="11"/>
        <color indexed="8"/>
        <rFont val="Times New Roman"/>
        <family val="1"/>
      </rPr>
      <t>(C</t>
    </r>
    <r>
      <rPr>
        <vertAlign val="subscript"/>
        <sz val="11"/>
        <color indexed="8"/>
        <rFont val="Times New Roman"/>
        <family val="1"/>
      </rPr>
      <t>2</t>
    </r>
    <r>
      <rPr>
        <sz val="11"/>
        <color indexed="8"/>
        <rFont val="Times New Roman"/>
        <family val="1"/>
      </rPr>
      <t>H</t>
    </r>
    <r>
      <rPr>
        <vertAlign val="subscript"/>
        <sz val="11"/>
        <color indexed="8"/>
        <rFont val="Times New Roman"/>
        <family val="1"/>
      </rPr>
      <t>5</t>
    </r>
    <r>
      <rPr>
        <sz val="11"/>
        <color indexed="8"/>
        <rFont val="Times New Roman"/>
        <family val="1"/>
      </rPr>
      <t>OH)</t>
    </r>
  </si>
  <si>
    <t>AI (Bột)</t>
  </si>
  <si>
    <t>Kali permanganat (KMnO4)</t>
  </si>
  <si>
    <t>Kali chlorrat (KClO3)</t>
  </si>
  <si>
    <t>Số
TT</t>
  </si>
  <si>
    <t>Quy mô</t>
  </si>
  <si>
    <t>Số bộ trang bị</t>
  </si>
  <si>
    <t>Số lớp</t>
  </si>
  <si>
    <t>Số học sinh</t>
  </si>
  <si>
    <t>Môn Công nghệ</t>
  </si>
  <si>
    <t>Môn Lịch sử và Địa lý</t>
  </si>
  <si>
    <t xml:space="preserve">Môn Khoa học tự nhiên </t>
  </si>
  <si>
    <t xml:space="preserve"> Phân môn Địa lý</t>
  </si>
  <si>
    <t>04 lớp/bộ</t>
  </si>
  <si>
    <t>D</t>
  </si>
  <si>
    <t>Trường PTDTNT THCS&amp;THPT Bình Gia</t>
  </si>
  <si>
    <t>Trường PTDTNT THCS&amp;THPT Hữu Lũng</t>
  </si>
  <si>
    <t>Trường THCS&amp;THPT Bình Độ</t>
  </si>
  <si>
    <t xml:space="preserve">Trường PTDTNT THCS&amp;THPT Văn Quan </t>
  </si>
  <si>
    <t>STT</t>
  </si>
  <si>
    <t>Phần mềm cho phép: 
- Quan sát sơ đồ cấu tạo lò gang;
- Quan sát theo dõi các quá trình phản ứng diễn ra trong lò luyện;
- Thực hiện các thao tác thu phóng hiển thị chú thích, phương trình phản ứng cho từng bộ phận, quá trình.</t>
  </si>
  <si>
    <t>Giới thiệu về quy trình sản xuất gang</t>
  </si>
  <si>
    <t>Phần mềm cho phép: 
- Mô phỏng phần tử ethane;
- Mô phỏng phân tử ethylene;
- Mô phỏng phân tử ethylic alcohol; 
- Mô phỏng phân tử acetic acid;
- Mô phỏng phân tử glucose và fructose.</t>
  </si>
  <si>
    <t>Giới thiệu cho HS về cấu tạp phân tử một số hợp chất hữu cơ</t>
  </si>
  <si>
    <t>Phần mềm mô phỏng 3D về mô hình sản xuất xi măng: 
- Quan sát sơ đồ cấu tạo lò quay sản xuất clanhke;
- Quan sát theo dõi các quá trình phản ứng diễn ra trong lò quay;
- Thực hiện các thao tác thu phóng hiển thị chú thích, phương trình hóa học của phản ứng cho từng bộ phận, quá trình.</t>
  </si>
  <si>
    <t>Giới thiệu về quy trình sản xuất xi măng</t>
  </si>
  <si>
    <t>Dùng để mang dụng cụ và hóa chất khi di chuyển.</t>
  </si>
  <si>
    <t>- Kích thước (420x330x80) mm; bằng gỗ (hoặc vật liệu tương đương) dày 10mm;
- Chia làm 5 ngăn, trong đó 4 ngăn xung quanh có kích thước (165x80) mm, ngăn ở giữa có kích thước (60x230) mm có khoét lỗ tròn để đựng lọ hoá chất;
- Có quai xách cao 160mm.</t>
  </si>
  <si>
    <t>Chứa dung dịch và làm thí nghiệm.</t>
  </si>
  <si>
    <t>Thuỷ tinh trung tính, chịu nhiệt, đường kính đáy Φ86mm, chiều cao bình 140mm (trong đó cổ bình dài 32mm, kích thước Φ28mm).</t>
  </si>
  <si>
    <t xml:space="preserve">Chứa dung dịch và làm thí nghiệm. </t>
  </si>
  <si>
    <t>Thuỷ tinh trung tính, chịu nhiệt, đường kính đáy Φ63mm, chiều cao bình 93mm (trong đó cổ bình dài 25mm, kích thước Φ22mm).</t>
  </si>
  <si>
    <t>Bằng nhựa hoặc bằng gỗ hai tầng, chịu được hoá chất, có kích thước (180x110x56) mm, độ dày của vật liệu là 2,5 mm có gân cứng, khoan 5 lỗ, Φ19mm và 5 cọc cắm hình côn từ Φ7mm xuống Φ10mm, có 4 lỗ Φ12mm.</t>
  </si>
  <si>
    <t>Dùng để ống nghiệm.</t>
  </si>
  <si>
    <t>Bằng thuỷ tinh quang học f = -100 mm, có giá và lỗ khoan giữa đáy để gắn trục inox Ф6mm, dài 80mm.</t>
  </si>
  <si>
    <t>Xác định tính chất ảnh qua thấu kính.</t>
  </si>
  <si>
    <t>Bằng thuỷ tinh quang học, có tiêu cự f = 50 mm và f = 100 mm, có giá và lỗ khoan giữa đáy để gắn trục inox Ф6mm, dài 80mm.</t>
  </si>
  <si>
    <t>Minh họa tia sáng qua thấu kính và đo tiêu cự của thấu kính hội tụ.</t>
  </si>
  <si>
    <t>Gồm:  
- 01 Lọ màu nâu và  04 lọ màu trắng , thuỷ tinh trung tính, chịu nhiệt, dung tích 100ml. Kích thước: Tổng chiều cao 95mm (thân lọ 70mm, cổ lọ 20mm); Đường kính (thân lọ Φ45mm, miệng lọ Φ18mm); Nút nhám kèm công tơ hút (phần nhám cao 20mm, Φ nhỏ 15mm, Φ lớn 18mm);
- Ống hút nhỏ giọt: Quả bóp cao su được lưu hóa tốt, độ đàn hồi cao. Ống thủy tinh Φ 8mm, dài 120mm, vuốt nhọn đầu.</t>
  </si>
  <si>
    <t>Đựng dung dịch sau pha chế để làm thí nghiệm</t>
  </si>
  <si>
    <t>Thuỷ tinh trung tính, chịu nhiệt, có đế thủy tinh, độ chia nhỏ nhất 1ml. Dung tích 100ml. Đảm bảo độ bền cơ học.</t>
  </si>
  <si>
    <t>Đong hóa chất lỏng.</t>
  </si>
  <si>
    <t>Ống đong hình trụ 100 ml</t>
  </si>
  <si>
    <t>Thuỷ tinh trung tính, chịu nhiệt, Φ16mm, chiều cao 160mm, bo miệng, đảm bảo độ bền cơ học.</t>
  </si>
  <si>
    <t>Dùng để làm các thí nghiệm.</t>
  </si>
  <si>
    <r>
      <t>Thuỷ tinh thường, có kích thước miệng Φ200mm và chiều cao</t>
    </r>
    <r>
      <rPr>
        <b/>
        <sz val="11"/>
        <rFont val="Times New Roman"/>
        <family val="1"/>
      </rPr>
      <t xml:space="preserve"> 100mm,</t>
    </r>
    <r>
      <rPr>
        <sz val="11"/>
        <rFont val="Times New Roman"/>
        <family val="1"/>
      </rPr>
      <t xml:space="preserve"> độ dày 2,5mm</t>
    </r>
  </si>
  <si>
    <t>Sử dụng cho các thí nghiệm.</t>
  </si>
  <si>
    <t>Thuỷ tinh trung tính, chịu nhiệt, hình trụ Φ50 mm, chiều cao 73 mm.</t>
  </si>
  <si>
    <t>Chứa dung dịch làm các thí nghiệm.</t>
  </si>
  <si>
    <t>Cốc thủy tinh 100 ml</t>
  </si>
  <si>
    <t>Thuỷ tinh trung tính, chịu nhiệt, hình trụ Φ72mm, chiều cao 95mm có vạch chia độ.</t>
  </si>
  <si>
    <t>Loại thông dụng, 10 ml.</t>
  </si>
  <si>
    <t>Thực hành</t>
  </si>
  <si>
    <t>Thuỷ tinh trung tính, chịu nhiệt, hình trụ Φ6 mm dài 250 mm.</t>
  </si>
  <si>
    <t>Khuấy hóa chất hòa tan</t>
  </si>
  <si>
    <t>Hình trụ ɸ30 mm; có để; giới hạn đo 250ml; độ chia nhỏ nhất 2 ml; thủy tinh trung tính, chịu nhiệt.</t>
  </si>
  <si>
    <t>Đo thể tích trong các nội dung thực hành.</t>
  </si>
  <si>
    <t xml:space="preserve">Dùng để nút các lọ hóa chất và dùng để lắp các bộ thí nghiệm </t>
  </si>
  <si>
    <t xml:space="preserve">Dùng để lắp ráp các bộ thí nghiệm. </t>
  </si>
  <si>
    <t>Rửa ống nghiệm</t>
  </si>
  <si>
    <t>Loại bằng gỗ hoặc bằng sắt cán nhựa, thông dụng.</t>
  </si>
  <si>
    <t>Phụ lục 2</t>
  </si>
  <si>
    <t>DANH MỤC THIẾT BỊ DẠY HỌC TỐI THIỂU LỚP 9</t>
  </si>
  <si>
    <t>1.1</t>
  </si>
  <si>
    <t>2.1</t>
  </si>
  <si>
    <t>2.2</t>
  </si>
  <si>
    <t>3.1</t>
  </si>
  <si>
    <t>MÔN LỊCH SỬ - ĐIA LÝ (PHÂN MÔN LỊCH SỬ)</t>
  </si>
  <si>
    <t>MÔN LỊCH SỬ - ĐIA LÝ (PHÂN MÔN ĐỊA LÝ)</t>
  </si>
  <si>
    <t xml:space="preserve">Mô tả chi tiết thiết bị </t>
  </si>
  <si>
    <t>Đối tượng sử dụng</t>
  </si>
  <si>
    <t>Số lượng Sở Giáo dục và Đào tạo đề xuất</t>
  </si>
  <si>
    <t>Đơn vị tính: đồng</t>
  </si>
  <si>
    <t>Ống dẫn các loại bằng thuỷ tinh trung tính trong suốt, chịu nhiệt, có đường kính ngoài 6mm và đường kính trong 3mm, có đầu vuốt nhọn. Gồm:
- 1 ống hình chữ L (60, 180) mm;
- 1 ống hình chữ L (40, 50) mm;
- 1 ống thẳng, dài 70mm;
- 1 ống thẳng, dài 120mm;
- 1 ống hình chữ Z (một đầu góc vuông và một đầu góc nhọn 60 độ) có kích thước các đoạn tương ứng (50, 140, 30) mm;
- 1 ống hình chữ Z (một đầu góc vuông và một đầu uốn cong vuốt nhọn) có kích thước các đoạn tương ứng (50, 140, 30) mm.</t>
  </si>
  <si>
    <t>Cao su chịu hoá chất, có độ đàn hồi cao, không có lỗ và có lỗ ở giữa có đuờng kính Φ6mm, gồm:
- Loại có đáy lớn Φ22mm, đáy nhỏ Φ15mm, cao 25mm;
- Loại có đáy lớn Φ28mm, đáy nhỏ Φ23mm, cao 25mm;
- Loại có đáy lớn Φ19mm, đáy nhỏ Φ14mm, cao 25mm;
- Loại có đáy lớn Φ42mm, đáy nhỏ Φ37mm, cao 30mm.</t>
  </si>
  <si>
    <t>HS có được hiểu biết cụ thể, cơ bản về tình hình chính trị - quân sự của Việt Nam trong thời gian từ năm 1954 đến năm 1975.</t>
  </si>
  <si>
    <t xml:space="preserve">	Bộ vật liệu điện gồm:
	- Pin lithium (loại 3.7V, 1200maH), 9 cục;
-	 Đế pin Lithium (loại đế ba), 03 cái;
-- Dây điện màu đen, mầu đỏ (đường kính 0,3mm), 20m cho mỗi mầu;
-	 Dây nối kĩ thuật điện (Dây đơn, đường kính 1.5mm, dài 30cm, có chốt cắm hai đầu đường kính 4mm);
-	 Dây cáp dupont (Loại dài 30cm, chân 2,54mm, 40 sợi);
-	 Dây kẹp cá sấu 2 đầu (dài 30cm), 30 sợi;
- Gen co nhiệt (đường kính 2mm và 3mm), mỗi loại 2m;
-	 Băng dính cách điện, 05 cuộn;
- Phíp đồng một mặt (A4, dày 1,2 mm), 5 tấm;
- Muối FeCl3, 500g;
- Thiếc hàn cuộn (loại 100g), 03 cuộn;
- Nhựa thông, 300g.</t>
  </si>
  <si>
    <t>-	 Bảng điện nhựa khoan lỗ, kích thước (200x300) mm; 
- 	Công tắc ba cực gắn bảng điện, dòng điện 16A/250V AC; 
-	 Công tắc hai cực gắn bảng điện, dòng điện 16A/250V AC; 
- Ổ cắm điện gắn bảng, dòng điện 16A/250V;
-	 Đèn điện led, đui xoáy 12W/250V/50Hz; 
-	 Đèn điện ống led, chiều dài 1.2m/12W/220V/50Hz; 
-	 Aptomat 1 pha, chống giật, đòng điện 40A/400V/30mA AC; 
- 	Cầu đấu dây điện loại kẹp, thẳng, 2 cầu, dòng điện 10A.
- Dây điện dài 2m</t>
  </si>
  <si>
    <r>
      <t>- 	Cảm biến đo nhiệt độ (thang đo từ -10°C đến 100°C, độ phân giải ±0.1°C);
-	 Cảm biến đo độ ẩm (khoảng đo: 0 đến 100%, độ chính xác: ±3%);
- 	Cảm biến đo độ pH (Thang đo: 0-14pH, độ phân giải: ±0,01pH, nhiệt độ hoạt động: 5-60°C);
-	 Cảm biến ánh sáng: Phạm vi đo ánh sáng: 0 – 40.000 Lux. Nhiệt độ hoạt động: -10 ~ 60</t>
    </r>
    <r>
      <rPr>
        <vertAlign val="superscript"/>
        <sz val="11"/>
        <rFont val="Times New Roman"/>
        <family val="1"/>
      </rPr>
      <t>o</t>
    </r>
    <r>
      <rPr>
        <sz val="11"/>
        <rFont val="Times New Roman"/>
        <family val="1"/>
      </rPr>
      <t>C. Thời gian đáp ứng: 0.1s.
(Có thể sử dụng thiết bị ở phần TBDC).</t>
    </r>
  </si>
  <si>
    <t xml:space="preserve">Ghi chú: </t>
  </si>
  <si>
    <t xml:space="preserve"> - Danh mục theo TT 38/2021/TT-BGDĐT ngày 30/12/2021 của Bộ Giáo dục và Đào tạo danh mục Thiết bị dạy học tối thiểu cấp Trung học cơ sở - Môn Công nghệ.</t>
  </si>
  <si>
    <t>Và Danh mục theo PL VI,  TT 26/2023/TT-BGDĐT ngày 28/12/2023 của Bộ Giáo dục và Đào tạo sửa đổi bổ sung danh mục Thiết bị dạy học tối thiểu cấp Trung học phổ thông - Môn Công nghệ.</t>
  </si>
  <si>
    <t xml:space="preserve"> - Danh mục theo TT 38/2021/TT-BGDĐT ngày 30/12/2021 của Bộ Giáo dục và Đào tạo danh mục Thiết bị dạy học tối thiểu cấp Trung học cơ sở - Môn Khoa học Tự nhiên.</t>
  </si>
  <si>
    <t>Và Danh mục theo PL V,  TT 26/2023/TT-BGDĐT ngày 28/12/2023 của Bộ Giáo dục và Đào tạo sửa đổi bổ sung danh mục Thiết bị dạy học tối thiểu cấp Trung học phổ thông - Môn Khoa học Tự nhiên.</t>
  </si>
  <si>
    <t xml:space="preserve"> - Danh mục theo TT 38/2021/TT-BGDĐT ngày 30/12/2021 của Bộ Giáo dục và Đào tạo danh mục Thiết bị dạy học tối thiểu cấp Trung học cơ sở - Môn Lịch sử địa lý (Phân môn Lịch Sử)</t>
  </si>
  <si>
    <t>Trường PTDTNT THCS&amp;THPT  Bắc Sơn</t>
  </si>
  <si>
    <t>Trường PTDTNT THCS&amp;THPT Cao Lộc</t>
  </si>
  <si>
    <t>Trường PTDTNT THCS và THPT Chi Lăng</t>
  </si>
  <si>
    <t>Trường PTDTNT THCS&amp;THPT Đình Lập</t>
  </si>
  <si>
    <t>Trường PTDTNT THCS&amp;THPT Lộc Bình</t>
  </si>
  <si>
    <t>Trường PTDTNT THCS&amp;THPT Tràng Định</t>
  </si>
  <si>
    <t>Trường PTDTNT THCS&amp;THPT Văn Lãng</t>
  </si>
  <si>
    <t xml:space="preserve"> - Tổng số danh mục đơn vị đề xuất: 05 danh mục</t>
  </si>
  <si>
    <r>
      <t>Dung dịch nước bromine (Br</t>
    </r>
    <r>
      <rPr>
        <vertAlign val="subscript"/>
        <sz val="11"/>
        <color indexed="8"/>
        <rFont val="Times New Roman"/>
        <family val="1"/>
      </rPr>
      <t>2</t>
    </r>
    <r>
      <rPr>
        <sz val="11"/>
        <color indexed="8"/>
        <rFont val="Times New Roman"/>
        <family val="1"/>
      </rPr>
      <t xml:space="preserve">) </t>
    </r>
  </si>
  <si>
    <t>Nhiễm sắc thế</t>
  </si>
  <si>
    <t xml:space="preserve"> - Tổng số danh mục đơn vị đề xuất: 43 danh mục (trong đó danh mục stt 28. Hoá chất dùng chung gồm 34 hoá chất). </t>
  </si>
  <si>
    <t xml:space="preserve"> - Tổng số danh mục đơn vị đề xuất: 12 danh mục</t>
  </si>
  <si>
    <t>Sở Giáo dục và Đào tạo (Các đơn vị trực thuộc Sở)</t>
  </si>
  <si>
    <t>Tộng Cộng</t>
  </si>
  <si>
    <t xml:space="preserve">DANH MỤC THIẾT BỊ DẠY HỌC TỐI THIỂU LỚP 9 </t>
  </si>
  <si>
    <t xml:space="preserve">Tên đơn vị </t>
  </si>
  <si>
    <t>Số lượng danh mục thiết bị</t>
  </si>
  <si>
    <t>Phụ lục 2.1</t>
  </si>
  <si>
    <t>Phụ lục 2.2</t>
  </si>
  <si>
    <t>Phụ lục 2.3</t>
  </si>
  <si>
    <t>Phụ lục 2.4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</si>
</sst>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quot;$&quot;* #,##0.00_);_(&quot;$&quot;* \(#,##0.00\);_(&quot;$&quot;* &quot;-&quot;??_);_(@_)"/>
    <numFmt numFmtId="165" formatCode="_(* #,##0.00_);_(* \(#,##0.00\);_(* &quot;-&quot;??_);_(@_)"/>
    <numFmt numFmtId="166" formatCode="_(* #,##0_);_(* \(#,##0\);_(* &quot;-&quot;??_);_(@_)"/>
    <numFmt numFmtId="167" formatCode="#,###,###,###"/>
    <numFmt numFmtId="168" formatCode="0_);\(0\)"/>
    <numFmt numFmtId="169" formatCode="#,###,###,###,###"/>
    <numFmt numFmtId="170" formatCode="_(* #,##0.0_);_(* \(#,##0.0\);_(* &quot;-&quot;??_);_(@_)"/>
    <numFmt numFmtId="171" formatCode="#,##0;[Red]#,##0"/>
  </numFmts>
  <fonts count="97">
    <font>
      <sz val="11"/>
      <color theme="1"/>
      <name val="Calibri"/>
      <family val="2"/>
      <scheme val="minor"/>
    </font>
    <font>
      <sz val="12"/>
      <color theme="1"/>
      <name val="Times New Roman"/>
      <family val="2"/>
    </font>
    <font>
      <sz val="10"/>
      <name val="Arial"/>
      <family val="2"/>
    </font>
    <font>
      <b/>
      <sz val="11"/>
      <color indexed="8"/>
      <name val="Times New Roman"/>
      <family val="1"/>
    </font>
    <font>
      <b/>
      <sz val="11"/>
      <name val="Times New Roman"/>
      <family val="1"/>
    </font>
    <font>
      <sz val="11"/>
      <color indexed="8"/>
      <name val="Times New Roman"/>
      <family val="1"/>
    </font>
    <font>
      <b/>
      <sz val="11"/>
      <color indexed="10"/>
      <name val="Times New Roman"/>
      <family val="1"/>
    </font>
    <font>
      <i/>
      <sz val="11"/>
      <color indexed="8"/>
      <name val="Times New Roman"/>
      <family val="1"/>
    </font>
    <font>
      <sz val="11"/>
      <color indexed="10"/>
      <name val="Times New Roman"/>
      <family val="1"/>
    </font>
    <font>
      <sz val="11"/>
      <name val="Times New Roman"/>
      <family val="1"/>
    </font>
    <font>
      <vertAlign val="superscript"/>
      <sz val="11"/>
      <color indexed="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sz val="12"/>
      <name val=".VnTime"/>
      <family val="2"/>
    </font>
    <font>
      <sz val="12"/>
      <name val="Times New Roman"/>
      <family val="1"/>
    </font>
    <font>
      <b/>
      <sz val="11"/>
      <color indexed="9"/>
      <name val="Calibri"/>
      <family val="2"/>
    </font>
    <font>
      <i/>
      <sz val="11"/>
      <color indexed="23"/>
      <name val="Calibri"/>
      <family val="2"/>
    </font>
    <font>
      <sz val="11"/>
      <color indexed="17"/>
      <name val="Calibri"/>
      <family val="2"/>
    </font>
    <font>
      <b/>
      <sz val="15"/>
      <color indexed="54"/>
      <name val="Calibri"/>
      <family val="2"/>
    </font>
    <font>
      <b/>
      <sz val="13"/>
      <color indexed="54"/>
      <name val="Calibri"/>
      <family val="2"/>
    </font>
    <font>
      <b/>
      <sz val="11"/>
      <color indexed="54"/>
      <name val="Calibri"/>
      <family val="2"/>
    </font>
    <font>
      <u/>
      <sz val="11"/>
      <color indexed="30"/>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8"/>
      <color indexed="54"/>
      <name val="Calibri Light"/>
      <family val="2"/>
    </font>
    <font>
      <b/>
      <sz val="11"/>
      <color indexed="8"/>
      <name val="Calibri"/>
      <family val="2"/>
    </font>
    <font>
      <sz val="9"/>
      <name val=".VnTime"/>
      <family val="2"/>
    </font>
    <font>
      <sz val="11"/>
      <color indexed="10"/>
      <name val="Calibri"/>
      <family val="2"/>
    </font>
    <font>
      <sz val="11"/>
      <color theme="1"/>
      <name val="Calibri"/>
      <family val="2"/>
      <scheme val="minor"/>
    </font>
    <font>
      <sz val="10"/>
      <color rgb="FF000000"/>
      <name val="Arial"/>
      <family val="2"/>
      <charset val="163"/>
    </font>
    <font>
      <sz val="11"/>
      <color theme="1"/>
      <name val="Calibri"/>
      <family val="2"/>
      <charset val="163"/>
      <scheme val="minor"/>
    </font>
    <font>
      <sz val="11"/>
      <color theme="1"/>
      <name val="Times New Roman"/>
      <family val="1"/>
    </font>
    <font>
      <sz val="11"/>
      <color rgb="FF000000"/>
      <name val="Times New Roman"/>
      <family val="1"/>
    </font>
    <font>
      <b/>
      <sz val="11"/>
      <color theme="1"/>
      <name val="Times New Roman"/>
      <family val="1"/>
    </font>
    <font>
      <sz val="11"/>
      <color rgb="FFFF0000"/>
      <name val="Times New Roman"/>
      <family val="1"/>
    </font>
    <font>
      <sz val="18"/>
      <color theme="1"/>
      <name val="Times New Roman"/>
      <family val="1"/>
    </font>
    <font>
      <sz val="12"/>
      <color theme="1"/>
      <name val="Times New Roman"/>
      <family val="1"/>
      <charset val="163"/>
    </font>
    <font>
      <b/>
      <sz val="11"/>
      <color theme="1"/>
      <name val="Times New Roman"/>
      <family val="1"/>
      <charset val="163"/>
    </font>
    <font>
      <b/>
      <sz val="11"/>
      <color rgb="FFFF0000"/>
      <name val="Times New Roman"/>
      <family val="1"/>
    </font>
    <font>
      <sz val="11"/>
      <name val="Calibri"/>
      <family val="2"/>
      <scheme val="minor"/>
    </font>
    <font>
      <b/>
      <i/>
      <sz val="11"/>
      <name val="Times New Roman"/>
      <family val="1"/>
    </font>
    <font>
      <vertAlign val="superscript"/>
      <sz val="11"/>
      <name val="Times New Roman"/>
      <family val="1"/>
    </font>
    <font>
      <i/>
      <sz val="11"/>
      <name val="Times New Roman"/>
      <family val="1"/>
    </font>
    <font>
      <vertAlign val="subscript"/>
      <sz val="11"/>
      <color indexed="8"/>
      <name val="Times New Roman"/>
      <family val="1"/>
    </font>
    <font>
      <sz val="11"/>
      <color rgb="FFFFFF00"/>
      <name val="Calibri"/>
      <family val="2"/>
      <scheme val="minor"/>
    </font>
    <font>
      <sz val="18"/>
      <color rgb="FFFFFF00"/>
      <name val="Times New Roman"/>
      <family val="1"/>
    </font>
    <font>
      <sz val="11"/>
      <color theme="1"/>
      <name val="Calibri"/>
      <family val="2"/>
      <scheme val="minor"/>
    </font>
    <font>
      <sz val="18"/>
      <color theme="1"/>
      <name val="Times New Roman"/>
      <family val="1"/>
    </font>
    <font>
      <sz val="11"/>
      <color theme="1"/>
      <name val="Times New Roman"/>
      <family val="1"/>
    </font>
    <font>
      <sz val="11"/>
      <name val="Times New Roman"/>
      <family val="1"/>
    </font>
    <font>
      <sz val="11"/>
      <color rgb="FF000000"/>
      <name val="Times New Roman"/>
      <family val="1"/>
    </font>
    <font>
      <sz val="11"/>
      <color indexed="8"/>
      <name val="Times New Roman"/>
      <family val="1"/>
    </font>
    <font>
      <b/>
      <sz val="11"/>
      <color indexed="8"/>
      <name val="Times New Roman"/>
      <family val="1"/>
    </font>
    <font>
      <b/>
      <sz val="11"/>
      <name val="Times New Roman"/>
      <family val="1"/>
    </font>
    <font>
      <sz val="10"/>
      <color rgb="FF000000"/>
      <name val="Arial"/>
      <family val="2"/>
    </font>
    <font>
      <sz val="12"/>
      <color theme="1"/>
      <name val="Times New Roman"/>
      <family val="1"/>
    </font>
    <font>
      <sz val="10"/>
      <name val="Arial"/>
      <family val="2"/>
    </font>
    <font>
      <b/>
      <sz val="11"/>
      <color theme="1"/>
      <name val="Times New Roman"/>
      <family val="1"/>
    </font>
    <font>
      <b/>
      <sz val="12"/>
      <color theme="1"/>
      <name val="Times New Roman"/>
      <family val="1"/>
    </font>
    <font>
      <sz val="12"/>
      <color theme="1"/>
      <name val="Times New Roman"/>
      <family val="1"/>
    </font>
    <font>
      <sz val="12"/>
      <color rgb="FF000000"/>
      <name val="Times New Roman"/>
      <family val="1"/>
    </font>
    <font>
      <b/>
      <sz val="12"/>
      <color indexed="8"/>
      <name val="Times New Roman"/>
      <family val="1"/>
    </font>
    <font>
      <b/>
      <sz val="12"/>
      <name val="Times New Roman"/>
      <family val="1"/>
    </font>
    <font>
      <sz val="14"/>
      <color theme="1"/>
      <name val="Times New Roman"/>
      <family val="1"/>
    </font>
    <font>
      <b/>
      <sz val="13"/>
      <name val="Times New Roman"/>
      <family val="1"/>
    </font>
    <font>
      <sz val="13"/>
      <name val="Times New Roman"/>
      <family val="1"/>
    </font>
    <font>
      <i/>
      <sz val="12"/>
      <name val="Times New Roman"/>
      <family val="1"/>
    </font>
    <font>
      <vertAlign val="subscript"/>
      <sz val="11"/>
      <name val="Times New Roman"/>
      <family val="1"/>
    </font>
    <font>
      <sz val="12"/>
      <name val="宋体"/>
      <charset val="134"/>
    </font>
    <font>
      <b/>
      <i/>
      <u/>
      <sz val="11"/>
      <name val="Times New Roman"/>
      <family val="1"/>
    </font>
    <font>
      <sz val="14"/>
      <name val="Times New Roman"/>
      <family val="1"/>
    </font>
    <font>
      <i/>
      <sz val="13"/>
      <name val="Times New Roman"/>
      <family val="1"/>
    </font>
    <font>
      <sz val="12"/>
      <color indexed="8"/>
      <name val="Times New Roman"/>
      <family val="1"/>
    </font>
    <font>
      <sz val="9"/>
      <color theme="1"/>
      <name val="Times New Roman"/>
      <family val="1"/>
      <charset val="163"/>
    </font>
    <font>
      <i/>
      <sz val="12"/>
      <color rgb="FF000000"/>
      <name val="Times New Roman"/>
      <family val="1"/>
    </font>
    <font>
      <i/>
      <sz val="12"/>
      <color theme="1"/>
      <name val="Calibri"/>
      <family val="2"/>
      <charset val="163"/>
      <scheme val="minor"/>
    </font>
    <font>
      <i/>
      <sz val="12"/>
      <color theme="1"/>
      <name val="Times New Roman"/>
      <family val="1"/>
      <charset val="163"/>
    </font>
    <font>
      <b/>
      <sz val="14"/>
      <color theme="1"/>
      <name val="Times New Roman"/>
      <family val="1"/>
    </font>
    <font>
      <sz val="14"/>
      <color theme="1"/>
      <name val="Times New Roman"/>
      <family val="1"/>
      <charset val="163"/>
    </font>
    <font>
      <sz val="14"/>
      <color theme="1"/>
      <name val="Calibri"/>
      <family val="2"/>
      <scheme val="minor"/>
    </font>
    <font>
      <i/>
      <sz val="14"/>
      <color rgb="FF000000"/>
      <name val="Times New Roman"/>
      <family val="1"/>
    </font>
    <font>
      <i/>
      <sz val="14"/>
      <color theme="1"/>
      <name val="Times New Roman"/>
      <family val="1"/>
    </font>
    <font>
      <i/>
      <sz val="14"/>
      <color theme="1"/>
      <name val="Times New Roman"/>
      <family val="1"/>
      <charset val="163"/>
    </font>
    <font>
      <i/>
      <sz val="14"/>
      <color theme="1"/>
      <name val="Calibri"/>
      <family val="2"/>
      <charset val="163"/>
      <scheme val="minor"/>
    </font>
    <font>
      <sz val="8"/>
      <name val="Calibri"/>
      <family val="2"/>
      <scheme val="minor"/>
    </font>
    <font>
      <b/>
      <sz val="9"/>
      <color rgb="FF0000FF"/>
      <name val="Times New Roman"/>
      <family val="1"/>
    </font>
    <font>
      <b/>
      <sz val="9"/>
      <name val="Times New Roman"/>
      <family val="1"/>
    </font>
    <font>
      <sz val="9"/>
      <name val="Times New Roman"/>
      <family val="1"/>
    </font>
    <font>
      <sz val="9"/>
      <color rgb="FF0000FF"/>
      <name val="Times New Roman"/>
      <family val="1"/>
    </font>
    <font>
      <b/>
      <sz val="9"/>
      <color rgb="FFFF0000"/>
      <name val="Times New Roman"/>
      <family val="1"/>
    </font>
    <font>
      <sz val="9"/>
      <color rgb="FFFF0000"/>
      <name val="Times New Roman"/>
      <family val="1"/>
    </font>
    <font>
      <i/>
      <sz val="11"/>
      <color theme="1"/>
      <name val="Times New Roman"/>
      <family val="1"/>
      <charset val="163"/>
    </font>
    <font>
      <i/>
      <sz val="11"/>
      <name val="Times New Roman"/>
      <family val="1"/>
      <charset val="163"/>
    </font>
  </fonts>
  <fills count="30">
    <fill>
      <patternFill patternType="none"/>
    </fill>
    <fill>
      <patternFill patternType="gray125"/>
    </fill>
    <fill>
      <patternFill patternType="solid">
        <fgColor indexed="31"/>
      </patternFill>
    </fill>
    <fill>
      <patternFill patternType="solid">
        <fgColor indexed="27"/>
      </patternFill>
    </fill>
    <fill>
      <patternFill patternType="solid">
        <fgColor indexed="45"/>
      </patternFill>
    </fill>
    <fill>
      <patternFill patternType="solid">
        <fgColor indexed="47"/>
      </patternFill>
    </fill>
    <fill>
      <patternFill patternType="solid">
        <fgColor indexed="42"/>
      </patternFill>
    </fill>
    <fill>
      <patternFill patternType="solid">
        <fgColor indexed="9"/>
      </patternFill>
    </fill>
    <fill>
      <patternFill patternType="solid">
        <fgColor indexed="26"/>
      </patternFill>
    </fill>
    <fill>
      <patternFill patternType="solid">
        <fgColor indexed="44"/>
      </patternFill>
    </fill>
    <fill>
      <patternFill patternType="solid">
        <fgColor indexed="22"/>
      </patternFill>
    </fill>
    <fill>
      <patternFill patternType="solid">
        <fgColor indexed="43"/>
      </patternFill>
    </fill>
    <fill>
      <patternFill patternType="solid">
        <fgColor indexed="51"/>
      </patternFill>
    </fill>
    <fill>
      <patternFill patternType="solid">
        <fgColor indexed="49"/>
      </patternFill>
    </fill>
    <fill>
      <patternFill patternType="solid">
        <fgColor indexed="57"/>
      </patternFill>
    </fill>
    <fill>
      <patternFill patternType="solid">
        <fgColor indexed="62"/>
      </patternFill>
    </fill>
    <fill>
      <patternFill patternType="solid">
        <fgColor indexed="53"/>
      </patternFill>
    </fill>
    <fill>
      <patternFill patternType="solid">
        <fgColor indexed="55"/>
      </patternFill>
    </fill>
    <fill>
      <patternFill patternType="solid">
        <fgColor indexed="22"/>
        <bgColor indexed="64"/>
      </patternFill>
    </fill>
    <fill>
      <patternFill patternType="solid">
        <fgColor indexed="9"/>
        <bgColor indexed="64"/>
      </patternFill>
    </fill>
    <fill>
      <patternFill patternType="solid">
        <fgColor rgb="FF00B050"/>
        <bgColor indexed="64"/>
      </patternFill>
    </fill>
    <fill>
      <patternFill patternType="solid">
        <fgColor rgb="FFFFFFFF"/>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2"/>
        <bgColor indexed="64"/>
      </patternFill>
    </fill>
    <fill>
      <patternFill patternType="solid">
        <fgColor rgb="FFFFFFCC"/>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top/>
      <bottom/>
      <diagonal/>
    </border>
    <border>
      <left/>
      <right/>
      <top style="thin">
        <color indexed="64"/>
      </top>
      <bottom/>
      <diagonal/>
    </border>
    <border>
      <left/>
      <right style="thin">
        <color indexed="64"/>
      </right>
      <top/>
      <bottom/>
      <diagonal/>
    </border>
  </borders>
  <cellStyleXfs count="72">
    <xf numFmtId="0" fontId="0" fillId="0" borderId="0"/>
    <xf numFmtId="0" fontId="11" fillId="3" borderId="0" applyNumberFormat="0" applyBorder="0" applyAlignment="0" applyProtection="0"/>
    <xf numFmtId="0" fontId="11" fillId="5"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2" borderId="0" applyNumberFormat="0" applyBorder="0" applyAlignment="0" applyProtection="0"/>
    <xf numFmtId="0" fontId="11" fillId="6" borderId="0" applyNumberFormat="0" applyBorder="0" applyAlignment="0" applyProtection="0"/>
    <xf numFmtId="0" fontId="11" fillId="9" borderId="0" applyNumberFormat="0" applyBorder="0" applyAlignment="0" applyProtection="0"/>
    <xf numFmtId="0" fontId="11" fillId="5"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9" borderId="0" applyNumberFormat="0" applyBorder="0" applyAlignment="0" applyProtection="0"/>
    <xf numFmtId="0" fontId="11" fillId="11" borderId="0" applyNumberFormat="0" applyBorder="0" applyAlignment="0" applyProtection="0"/>
    <xf numFmtId="0" fontId="12" fillId="9" borderId="0" applyNumberFormat="0" applyBorder="0" applyAlignment="0" applyProtection="0"/>
    <xf numFmtId="0" fontId="12" fillId="5"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4" borderId="0" applyNumberFormat="0" applyBorder="0" applyAlignment="0" applyProtection="0"/>
    <xf numFmtId="0" fontId="13" fillId="4" borderId="0" applyNumberFormat="0" applyBorder="0" applyAlignment="0" applyProtection="0"/>
    <xf numFmtId="0" fontId="14" fillId="10" borderId="1" applyNumberFormat="0" applyAlignment="0" applyProtection="0"/>
    <xf numFmtId="0" fontId="17" fillId="17" borderId="2" applyNumberFormat="0" applyAlignment="0" applyProtection="0"/>
    <xf numFmtId="165" fontId="32" fillId="0" borderId="0" applyFont="0" applyFill="0" applyBorder="0" applyAlignment="0" applyProtection="0"/>
    <xf numFmtId="165" fontId="15" fillId="0" borderId="0" applyFont="0" applyFill="0" applyBorder="0" applyAlignment="0" applyProtection="0"/>
    <xf numFmtId="165" fontId="16" fillId="0" borderId="0" applyFont="0" applyFill="0" applyBorder="0" applyAlignment="0" applyProtection="0"/>
    <xf numFmtId="165" fontId="15" fillId="0" borderId="0" applyFont="0" applyFill="0" applyBorder="0" applyAlignment="0" applyProtection="0"/>
    <xf numFmtId="164" fontId="11" fillId="0" borderId="0" applyFont="0" applyFill="0" applyBorder="0" applyAlignment="0" applyProtection="0"/>
    <xf numFmtId="0" fontId="18" fillId="0" borderId="0" applyNumberFormat="0" applyFill="0" applyBorder="0" applyAlignment="0" applyProtection="0"/>
    <xf numFmtId="0" fontId="19" fillId="6" borderId="0" applyNumberFormat="0" applyBorder="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5" borderId="1" applyNumberFormat="0" applyAlignment="0" applyProtection="0"/>
    <xf numFmtId="0" fontId="2" fillId="0" borderId="0"/>
    <xf numFmtId="0" fontId="25" fillId="0" borderId="6" applyNumberFormat="0" applyFill="0" applyAlignment="0" applyProtection="0"/>
    <xf numFmtId="0" fontId="26" fillId="11" borderId="0" applyNumberFormat="0" applyBorder="0" applyAlignment="0" applyProtection="0"/>
    <xf numFmtId="0" fontId="2" fillId="0" borderId="0"/>
    <xf numFmtId="0" fontId="32" fillId="0" borderId="0"/>
    <xf numFmtId="0" fontId="33" fillId="0" borderId="0"/>
    <xf numFmtId="0" fontId="15" fillId="0" borderId="0"/>
    <xf numFmtId="0" fontId="2" fillId="0" borderId="0"/>
    <xf numFmtId="0" fontId="16" fillId="0" borderId="0"/>
    <xf numFmtId="0" fontId="2" fillId="0" borderId="0"/>
    <xf numFmtId="0" fontId="34" fillId="0" borderId="0"/>
    <xf numFmtId="0" fontId="32" fillId="0" borderId="0"/>
    <xf numFmtId="0" fontId="32" fillId="0" borderId="0"/>
    <xf numFmtId="0" fontId="11" fillId="8" borderId="7" applyNumberFormat="0" applyFont="0" applyAlignment="0" applyProtection="0"/>
    <xf numFmtId="0" fontId="27" fillId="10"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30" fillId="0" borderId="10">
      <alignment horizontal="left" vertical="center"/>
    </xf>
    <xf numFmtId="0" fontId="31" fillId="0" borderId="0" applyNumberFormat="0" applyFill="0" applyBorder="0" applyAlignment="0" applyProtection="0"/>
    <xf numFmtId="0" fontId="50" fillId="0" borderId="0"/>
    <xf numFmtId="165" fontId="50" fillId="0" borderId="0" applyFont="0" applyFill="0" applyBorder="0" applyAlignment="0" applyProtection="0"/>
    <xf numFmtId="0" fontId="58" fillId="0" borderId="0"/>
    <xf numFmtId="0" fontId="60" fillId="0" borderId="0"/>
    <xf numFmtId="0" fontId="1" fillId="0" borderId="0"/>
    <xf numFmtId="165" fontId="1" fillId="0" borderId="0" applyFont="0" applyFill="0" applyBorder="0" applyAlignment="0" applyProtection="0"/>
    <xf numFmtId="0" fontId="34" fillId="29" borderId="17" applyNumberFormat="0" applyFont="0" applyAlignment="0" applyProtection="0"/>
    <xf numFmtId="165" fontId="34" fillId="0" borderId="0" applyFont="0" applyFill="0" applyBorder="0" applyAlignment="0" applyProtection="0"/>
    <xf numFmtId="0" fontId="72" fillId="0" borderId="0"/>
    <xf numFmtId="165" fontId="11" fillId="0" borderId="0" applyFont="0" applyFill="0" applyBorder="0" applyAlignment="0" applyProtection="0"/>
    <xf numFmtId="43" fontId="11" fillId="0" borderId="0" applyFont="0" applyFill="0" applyBorder="0" applyAlignment="0" applyProtection="0"/>
    <xf numFmtId="0" fontId="32" fillId="0" borderId="0"/>
  </cellStyleXfs>
  <cellXfs count="531">
    <xf numFmtId="0" fontId="0" fillId="0" borderId="0" xfId="0"/>
    <xf numFmtId="0" fontId="3" fillId="18" borderId="11" xfId="50" applyFont="1" applyFill="1" applyBorder="1" applyAlignment="1">
      <alignment horizontal="center" vertical="center" wrapText="1"/>
    </xf>
    <xf numFmtId="166" fontId="3" fillId="18" borderId="11" xfId="28" applyNumberFormat="1" applyFont="1" applyFill="1" applyBorder="1" applyAlignment="1">
      <alignment horizontal="center" vertical="center" wrapText="1"/>
    </xf>
    <xf numFmtId="167" fontId="3" fillId="18" borderId="11" xfId="50" applyNumberFormat="1" applyFont="1" applyFill="1" applyBorder="1" applyAlignment="1">
      <alignment horizontal="center" vertical="center" wrapText="1"/>
    </xf>
    <xf numFmtId="0" fontId="3" fillId="0" borderId="0" xfId="0" applyFont="1" applyAlignment="1">
      <alignment vertical="center"/>
    </xf>
    <xf numFmtId="0" fontId="4" fillId="20" borderId="12" xfId="46" applyFont="1" applyFill="1" applyBorder="1" applyAlignment="1">
      <alignment horizontal="center" vertical="center" wrapText="1"/>
    </xf>
    <xf numFmtId="166" fontId="4" fillId="20" borderId="12" xfId="28" applyNumberFormat="1" applyFont="1" applyFill="1" applyBorder="1" applyAlignment="1">
      <alignment horizontal="center" vertical="center" wrapText="1"/>
    </xf>
    <xf numFmtId="0" fontId="5" fillId="20" borderId="12" xfId="0" applyFont="1" applyFill="1" applyBorder="1" applyAlignment="1">
      <alignment horizontal="center" vertical="center" wrapText="1"/>
    </xf>
    <xf numFmtId="0" fontId="5" fillId="0" borderId="0" xfId="0" applyFont="1" applyAlignment="1">
      <alignment vertical="center"/>
    </xf>
    <xf numFmtId="0" fontId="4" fillId="19" borderId="12" xfId="46" applyFont="1" applyFill="1" applyBorder="1" applyAlignment="1">
      <alignment horizontal="center" vertical="center" wrapText="1"/>
    </xf>
    <xf numFmtId="0" fontId="4" fillId="19" borderId="12" xfId="46" applyFont="1" applyFill="1" applyBorder="1" applyAlignment="1">
      <alignment vertical="center" wrapText="1"/>
    </xf>
    <xf numFmtId="166" fontId="4" fillId="19" borderId="12" xfId="28" applyNumberFormat="1" applyFont="1" applyFill="1" applyBorder="1" applyAlignment="1">
      <alignment horizontal="center" vertical="center" wrapText="1"/>
    </xf>
    <xf numFmtId="0" fontId="3" fillId="0" borderId="12" xfId="0" applyFont="1" applyBorder="1" applyAlignment="1">
      <alignment horizontal="center" vertical="center" wrapText="1"/>
    </xf>
    <xf numFmtId="0" fontId="35" fillId="0" borderId="12" xfId="0" applyFont="1" applyBorder="1" applyAlignment="1">
      <alignment horizontal="center" vertical="center"/>
    </xf>
    <xf numFmtId="0" fontId="35" fillId="0" borderId="12" xfId="0" applyFont="1" applyBorder="1" applyAlignment="1">
      <alignment vertical="center" wrapText="1"/>
    </xf>
    <xf numFmtId="0" fontId="35" fillId="21" borderId="12" xfId="0" applyFont="1" applyFill="1" applyBorder="1" applyAlignment="1">
      <alignment horizontal="justify" vertical="center" wrapText="1"/>
    </xf>
    <xf numFmtId="0" fontId="36" fillId="21" borderId="12" xfId="0" applyFont="1" applyFill="1" applyBorder="1" applyAlignment="1">
      <alignment horizontal="justify" vertical="center" wrapText="1"/>
    </xf>
    <xf numFmtId="0" fontId="35" fillId="21" borderId="12" xfId="0" applyFont="1" applyFill="1" applyBorder="1" applyAlignment="1">
      <alignment horizontal="center" vertical="center" wrapText="1"/>
    </xf>
    <xf numFmtId="0" fontId="36" fillId="21" borderId="12" xfId="0" applyFont="1" applyFill="1" applyBorder="1" applyAlignment="1">
      <alignment horizontal="center" vertical="center" wrapText="1"/>
    </xf>
    <xf numFmtId="0" fontId="35" fillId="0" borderId="12" xfId="0" applyFont="1" applyBorder="1" applyAlignment="1">
      <alignment horizontal="center" vertical="center" wrapText="1"/>
    </xf>
    <xf numFmtId="0" fontId="35" fillId="0" borderId="0" xfId="0" applyFont="1" applyAlignment="1">
      <alignment vertical="center"/>
    </xf>
    <xf numFmtId="0" fontId="35" fillId="22" borderId="12" xfId="0" applyFont="1" applyFill="1" applyBorder="1" applyAlignment="1">
      <alignment vertical="center" wrapText="1"/>
    </xf>
    <xf numFmtId="0" fontId="35" fillId="20" borderId="12" xfId="0" applyFont="1" applyFill="1" applyBorder="1" applyAlignment="1">
      <alignment vertical="center" wrapText="1"/>
    </xf>
    <xf numFmtId="0" fontId="4" fillId="20" borderId="12" xfId="46" applyFont="1" applyFill="1" applyBorder="1" applyAlignment="1">
      <alignment vertical="center" wrapText="1"/>
    </xf>
    <xf numFmtId="0" fontId="35" fillId="0" borderId="12" xfId="0" quotePrefix="1" applyFont="1" applyBorder="1" applyAlignment="1">
      <alignment vertical="center" wrapText="1"/>
    </xf>
    <xf numFmtId="0" fontId="35" fillId="22" borderId="12" xfId="0" applyFont="1" applyFill="1" applyBorder="1" applyAlignment="1">
      <alignment horizontal="justify" vertical="center" wrapText="1"/>
    </xf>
    <xf numFmtId="0" fontId="36" fillId="22" borderId="12" xfId="0" applyFont="1" applyFill="1" applyBorder="1" applyAlignment="1">
      <alignment horizontal="justify" vertical="center" wrapText="1"/>
    </xf>
    <xf numFmtId="0" fontId="35" fillId="24" borderId="12" xfId="0" applyFont="1" applyFill="1" applyBorder="1" applyAlignment="1">
      <alignment horizontal="center" vertical="center" wrapText="1"/>
    </xf>
    <xf numFmtId="0" fontId="36" fillId="24" borderId="12" xfId="0" applyFont="1" applyFill="1" applyBorder="1" applyAlignment="1">
      <alignment horizontal="center" vertical="center" wrapText="1"/>
    </xf>
    <xf numFmtId="0" fontId="35" fillId="22" borderId="12" xfId="0" quotePrefix="1" applyFont="1" applyFill="1" applyBorder="1" applyAlignment="1">
      <alignment vertical="center" wrapText="1"/>
    </xf>
    <xf numFmtId="0" fontId="4" fillId="22" borderId="12" xfId="46" applyFont="1" applyFill="1" applyBorder="1" applyAlignment="1">
      <alignment vertical="center" wrapText="1"/>
    </xf>
    <xf numFmtId="0" fontId="4" fillId="20" borderId="12" xfId="46" applyFont="1" applyFill="1" applyBorder="1" applyAlignment="1">
      <alignment vertical="center"/>
    </xf>
    <xf numFmtId="0" fontId="4" fillId="19" borderId="12" xfId="46" applyFont="1" applyFill="1" applyBorder="1" applyAlignment="1">
      <alignment vertical="center"/>
    </xf>
    <xf numFmtId="0" fontId="9" fillId="0" borderId="12" xfId="0" applyFont="1" applyBorder="1" applyAlignment="1">
      <alignment horizontal="center" vertical="center" wrapText="1"/>
    </xf>
    <xf numFmtId="166" fontId="35" fillId="0" borderId="12" xfId="0" applyNumberFormat="1" applyFont="1" applyBorder="1" applyAlignment="1">
      <alignment horizontal="center" vertical="center" wrapText="1"/>
    </xf>
    <xf numFmtId="166" fontId="35" fillId="0" borderId="12" xfId="28" applyNumberFormat="1" applyFont="1" applyBorder="1" applyAlignment="1">
      <alignment horizontal="center" vertical="center"/>
    </xf>
    <xf numFmtId="0" fontId="0" fillId="0" borderId="0" xfId="0" applyAlignment="1">
      <alignment horizontal="center"/>
    </xf>
    <xf numFmtId="0" fontId="35" fillId="22" borderId="12" xfId="0" applyFont="1" applyFill="1" applyBorder="1" applyAlignment="1">
      <alignment horizontal="center" vertical="center" wrapText="1"/>
    </xf>
    <xf numFmtId="0" fontId="4" fillId="22" borderId="12" xfId="46" applyFont="1" applyFill="1" applyBorder="1" applyAlignment="1">
      <alignment horizontal="center" vertical="center" wrapText="1"/>
    </xf>
    <xf numFmtId="166" fontId="4" fillId="22" borderId="12" xfId="28" applyNumberFormat="1" applyFont="1" applyFill="1" applyBorder="1" applyAlignment="1">
      <alignment horizontal="center" vertical="center" wrapText="1"/>
    </xf>
    <xf numFmtId="166" fontId="35" fillId="0" borderId="12" xfId="28" applyNumberFormat="1" applyFont="1" applyBorder="1" applyAlignment="1">
      <alignment horizontal="center" vertical="center" wrapText="1"/>
    </xf>
    <xf numFmtId="0" fontId="3" fillId="0" borderId="12" xfId="0" applyFont="1" applyBorder="1" applyAlignment="1">
      <alignment vertical="center"/>
    </xf>
    <xf numFmtId="0" fontId="35" fillId="0" borderId="12" xfId="0" applyFont="1" applyBorder="1" applyAlignment="1">
      <alignment horizontal="justify" vertical="center" wrapText="1"/>
    </xf>
    <xf numFmtId="166" fontId="35" fillId="24" borderId="12" xfId="28" applyNumberFormat="1" applyFont="1" applyFill="1" applyBorder="1" applyAlignment="1">
      <alignment horizontal="center" vertical="center" wrapText="1"/>
    </xf>
    <xf numFmtId="0" fontId="0" fillId="0" borderId="0" xfId="0" applyAlignment="1">
      <alignment wrapText="1"/>
    </xf>
    <xf numFmtId="168" fontId="35" fillId="0" borderId="12" xfId="28" applyNumberFormat="1" applyFont="1" applyBorder="1" applyAlignment="1">
      <alignment horizontal="center" vertical="center"/>
    </xf>
    <xf numFmtId="0" fontId="35" fillId="0" borderId="12" xfId="0" applyFont="1" applyBorder="1" applyAlignment="1">
      <alignment vertical="center"/>
    </xf>
    <xf numFmtId="0" fontId="5" fillId="0" borderId="12" xfId="0" applyFont="1" applyBorder="1" applyAlignment="1">
      <alignment vertical="center"/>
    </xf>
    <xf numFmtId="0" fontId="39" fillId="24" borderId="0" xfId="0" applyFont="1" applyFill="1" applyAlignment="1">
      <alignment horizontal="left" vertical="center"/>
    </xf>
    <xf numFmtId="0" fontId="3" fillId="18" borderId="12" xfId="50" applyFont="1" applyFill="1" applyBorder="1" applyAlignment="1">
      <alignment horizontal="center" vertical="center" wrapText="1"/>
    </xf>
    <xf numFmtId="166" fontId="3" fillId="18" borderId="12" xfId="28" applyNumberFormat="1" applyFont="1" applyFill="1" applyBorder="1" applyAlignment="1">
      <alignment horizontal="center" vertical="center" wrapText="1"/>
    </xf>
    <xf numFmtId="167" fontId="3" fillId="18" borderId="12" xfId="50" applyNumberFormat="1" applyFont="1" applyFill="1" applyBorder="1" applyAlignment="1">
      <alignment horizontal="center" vertical="center" wrapText="1"/>
    </xf>
    <xf numFmtId="0" fontId="40" fillId="0" borderId="12" xfId="0" applyFont="1" applyBorder="1" applyAlignment="1">
      <alignment vertical="center" wrapText="1"/>
    </xf>
    <xf numFmtId="0" fontId="4" fillId="20" borderId="12" xfId="46" applyFont="1" applyFill="1" applyBorder="1" applyAlignment="1">
      <alignment horizontal="left" vertical="center" wrapText="1"/>
    </xf>
    <xf numFmtId="0" fontId="4" fillId="19" borderId="12" xfId="46" applyFont="1" applyFill="1" applyBorder="1" applyAlignment="1">
      <alignment horizontal="left" vertical="center" wrapText="1"/>
    </xf>
    <xf numFmtId="0" fontId="43" fillId="0" borderId="0" xfId="0" applyFont="1"/>
    <xf numFmtId="0" fontId="43" fillId="0" borderId="0" xfId="0" applyFont="1" applyAlignment="1">
      <alignment horizontal="center"/>
    </xf>
    <xf numFmtId="0" fontId="4" fillId="0" borderId="0" xfId="0" applyFont="1" applyAlignment="1">
      <alignment vertical="center"/>
    </xf>
    <xf numFmtId="0" fontId="9" fillId="0" borderId="0" xfId="0" applyFont="1" applyAlignment="1">
      <alignment vertical="center"/>
    </xf>
    <xf numFmtId="0" fontId="4" fillId="0" borderId="12" xfId="0" applyFont="1" applyBorder="1" applyAlignment="1">
      <alignment horizontal="center" vertical="center" wrapText="1"/>
    </xf>
    <xf numFmtId="0" fontId="4" fillId="0" borderId="12" xfId="0" applyFont="1" applyBorder="1" applyAlignment="1">
      <alignment vertical="center"/>
    </xf>
    <xf numFmtId="0" fontId="9" fillId="0" borderId="12" xfId="0" applyFont="1" applyBorder="1" applyAlignment="1">
      <alignment horizontal="center" vertical="center"/>
    </xf>
    <xf numFmtId="0" fontId="9" fillId="0" borderId="12" xfId="0" applyFont="1" applyBorder="1" applyAlignment="1">
      <alignment vertical="center" wrapText="1"/>
    </xf>
    <xf numFmtId="0" fontId="9" fillId="21" borderId="12" xfId="0" applyFont="1" applyFill="1" applyBorder="1" applyAlignment="1">
      <alignment horizontal="justify" vertical="center" wrapText="1"/>
    </xf>
    <xf numFmtId="0" fontId="9" fillId="0" borderId="12" xfId="0" quotePrefix="1" applyFont="1" applyBorder="1" applyAlignment="1">
      <alignment vertical="center" wrapText="1"/>
    </xf>
    <xf numFmtId="0" fontId="9" fillId="21" borderId="12" xfId="0" applyFont="1" applyFill="1" applyBorder="1" applyAlignment="1">
      <alignment horizontal="center" vertical="center" wrapText="1"/>
    </xf>
    <xf numFmtId="0" fontId="9" fillId="22" borderId="12" xfId="0" applyFont="1" applyFill="1" applyBorder="1" applyAlignment="1">
      <alignment horizontal="justify" vertical="center" wrapText="1"/>
    </xf>
    <xf numFmtId="0" fontId="43" fillId="0" borderId="0" xfId="0" applyFont="1" applyAlignment="1">
      <alignment wrapText="1"/>
    </xf>
    <xf numFmtId="0" fontId="48" fillId="24" borderId="0" xfId="0" applyFont="1" applyFill="1"/>
    <xf numFmtId="0" fontId="49" fillId="24" borderId="0" xfId="0" applyFont="1" applyFill="1" applyAlignment="1">
      <alignment horizontal="left" vertical="center"/>
    </xf>
    <xf numFmtId="0" fontId="35" fillId="22" borderId="0" xfId="0" applyFont="1" applyFill="1" applyAlignment="1">
      <alignment vertical="center"/>
    </xf>
    <xf numFmtId="0" fontId="35" fillId="25" borderId="12" xfId="0" applyFont="1" applyFill="1" applyBorder="1" applyAlignment="1">
      <alignment horizontal="center" vertical="center"/>
    </xf>
    <xf numFmtId="0" fontId="35" fillId="25" borderId="12" xfId="0" applyFont="1" applyFill="1" applyBorder="1" applyAlignment="1">
      <alignment vertical="center" wrapText="1"/>
    </xf>
    <xf numFmtId="0" fontId="35" fillId="25" borderId="12" xfId="0" applyFont="1" applyFill="1" applyBorder="1" applyAlignment="1">
      <alignment vertical="center"/>
    </xf>
    <xf numFmtId="0" fontId="35" fillId="25" borderId="12" xfId="0" applyFont="1" applyFill="1" applyBorder="1" applyAlignment="1">
      <alignment horizontal="center" vertical="center" wrapText="1"/>
    </xf>
    <xf numFmtId="166" fontId="35" fillId="25" borderId="12" xfId="28" applyNumberFormat="1" applyFont="1" applyFill="1" applyBorder="1" applyAlignment="1">
      <alignment horizontal="center" vertical="center"/>
    </xf>
    <xf numFmtId="0" fontId="36" fillId="25" borderId="12" xfId="0" applyFont="1" applyFill="1" applyBorder="1" applyAlignment="1">
      <alignment horizontal="center" vertical="center" wrapText="1"/>
    </xf>
    <xf numFmtId="0" fontId="36" fillId="25" borderId="12" xfId="0" applyFont="1" applyFill="1" applyBorder="1" applyAlignment="1">
      <alignment horizontal="justify" vertical="center" wrapText="1"/>
    </xf>
    <xf numFmtId="0" fontId="35" fillId="25" borderId="12" xfId="0" applyFont="1" applyFill="1" applyBorder="1" applyAlignment="1">
      <alignment horizontal="justify" vertical="center" wrapText="1"/>
    </xf>
    <xf numFmtId="0" fontId="35" fillId="26" borderId="12" xfId="0" applyFont="1" applyFill="1" applyBorder="1" applyAlignment="1">
      <alignment horizontal="center" vertical="center"/>
    </xf>
    <xf numFmtId="0" fontId="35" fillId="26" borderId="12" xfId="0" applyFont="1" applyFill="1" applyBorder="1" applyAlignment="1">
      <alignment vertical="center" wrapText="1"/>
    </xf>
    <xf numFmtId="0" fontId="35" fillId="26" borderId="12" xfId="0" applyFont="1" applyFill="1" applyBorder="1" applyAlignment="1">
      <alignment vertical="center"/>
    </xf>
    <xf numFmtId="0" fontId="35" fillId="26" borderId="12" xfId="0" applyFont="1" applyFill="1" applyBorder="1" applyAlignment="1">
      <alignment horizontal="center" vertical="center" wrapText="1"/>
    </xf>
    <xf numFmtId="166" fontId="35" fillId="26" borderId="12" xfId="28" applyNumberFormat="1" applyFont="1" applyFill="1" applyBorder="1" applyAlignment="1">
      <alignment horizontal="center" vertical="center"/>
    </xf>
    <xf numFmtId="0" fontId="36" fillId="26" borderId="12" xfId="0" applyFont="1" applyFill="1" applyBorder="1" applyAlignment="1">
      <alignment horizontal="center" vertical="center" wrapText="1"/>
    </xf>
    <xf numFmtId="0" fontId="36" fillId="26" borderId="12" xfId="0" applyFont="1" applyFill="1" applyBorder="1" applyAlignment="1">
      <alignment horizontal="justify" vertical="center" wrapText="1"/>
    </xf>
    <xf numFmtId="0" fontId="35" fillId="26" borderId="12" xfId="0" applyFont="1" applyFill="1" applyBorder="1" applyAlignment="1">
      <alignment horizontal="justify" vertical="center" wrapText="1"/>
    </xf>
    <xf numFmtId="0" fontId="0" fillId="22" borderId="0" xfId="0" applyFill="1"/>
    <xf numFmtId="0" fontId="0" fillId="27" borderId="12" xfId="0" applyFill="1" applyBorder="1" applyAlignment="1">
      <alignment horizontal="center" vertical="center"/>
    </xf>
    <xf numFmtId="0" fontId="0" fillId="27" borderId="12" xfId="0" applyFill="1" applyBorder="1" applyAlignment="1">
      <alignment horizontal="center" vertical="center" wrapText="1"/>
    </xf>
    <xf numFmtId="0" fontId="0" fillId="27" borderId="12" xfId="0" applyFill="1" applyBorder="1" applyAlignment="1">
      <alignment vertical="center"/>
    </xf>
    <xf numFmtId="0" fontId="35" fillId="27" borderId="12" xfId="0" applyFont="1" applyFill="1" applyBorder="1" applyAlignment="1">
      <alignment horizontal="center" vertical="center" wrapText="1"/>
    </xf>
    <xf numFmtId="166" fontId="35" fillId="27" borderId="12" xfId="28" applyNumberFormat="1" applyFont="1" applyFill="1" applyBorder="1" applyAlignment="1">
      <alignment horizontal="center" vertical="center"/>
    </xf>
    <xf numFmtId="0" fontId="35" fillId="27" borderId="12" xfId="0" applyFont="1" applyFill="1" applyBorder="1" applyAlignment="1">
      <alignment horizontal="center" vertical="center"/>
    </xf>
    <xf numFmtId="0" fontId="35" fillId="27" borderId="12" xfId="0" quotePrefix="1" applyFont="1" applyFill="1" applyBorder="1" applyAlignment="1">
      <alignment vertical="center" wrapText="1"/>
    </xf>
    <xf numFmtId="0" fontId="35" fillId="27" borderId="12" xfId="0" applyFont="1" applyFill="1" applyBorder="1" applyAlignment="1">
      <alignment horizontal="justify" vertical="center"/>
    </xf>
    <xf numFmtId="0" fontId="35" fillId="27" borderId="12" xfId="0" applyFont="1" applyFill="1" applyBorder="1" applyAlignment="1">
      <alignment vertical="center" wrapText="1"/>
    </xf>
    <xf numFmtId="0" fontId="37" fillId="27" borderId="12" xfId="0" applyFont="1" applyFill="1" applyBorder="1" applyAlignment="1">
      <alignment horizontal="justify" vertical="center" wrapText="1"/>
    </xf>
    <xf numFmtId="0" fontId="37" fillId="27" borderId="12" xfId="0" applyFont="1" applyFill="1" applyBorder="1" applyAlignment="1">
      <alignment horizontal="justify" vertical="center"/>
    </xf>
    <xf numFmtId="0" fontId="0" fillId="26" borderId="12" xfId="0" applyFill="1" applyBorder="1" applyAlignment="1">
      <alignment horizontal="center" vertical="center"/>
    </xf>
    <xf numFmtId="0" fontId="0" fillId="26" borderId="12" xfId="0" applyFill="1" applyBorder="1" applyAlignment="1">
      <alignment wrapText="1"/>
    </xf>
    <xf numFmtId="0" fontId="0" fillId="26" borderId="12" xfId="0" applyFill="1" applyBorder="1" applyAlignment="1">
      <alignment horizontal="center" vertical="center" wrapText="1"/>
    </xf>
    <xf numFmtId="0" fontId="35" fillId="26" borderId="12" xfId="0" quotePrefix="1" applyFont="1" applyFill="1" applyBorder="1" applyAlignment="1">
      <alignment vertical="center" wrapText="1"/>
    </xf>
    <xf numFmtId="0" fontId="35" fillId="26" borderId="12" xfId="0" applyFont="1" applyFill="1" applyBorder="1" applyAlignment="1">
      <alignment horizontal="justify" vertical="center"/>
    </xf>
    <xf numFmtId="0" fontId="37" fillId="26" borderId="12" xfId="0" applyFont="1" applyFill="1" applyBorder="1" applyAlignment="1">
      <alignment horizontal="justify" vertical="center" wrapText="1"/>
    </xf>
    <xf numFmtId="0" fontId="37" fillId="26" borderId="12" xfId="0" applyFont="1" applyFill="1" applyBorder="1" applyAlignment="1">
      <alignment horizontal="justify" vertical="center"/>
    </xf>
    <xf numFmtId="0" fontId="5" fillId="20" borderId="12" xfId="0" applyFont="1" applyFill="1" applyBorder="1" applyAlignment="1">
      <alignment vertical="center"/>
    </xf>
    <xf numFmtId="0" fontId="40" fillId="24" borderId="12" xfId="0" applyFont="1" applyFill="1" applyBorder="1" applyAlignment="1">
      <alignment vertical="center" wrapText="1"/>
    </xf>
    <xf numFmtId="0" fontId="50" fillId="0" borderId="0" xfId="60"/>
    <xf numFmtId="0" fontId="50" fillId="0" borderId="0" xfId="60" applyAlignment="1">
      <alignment wrapText="1"/>
    </xf>
    <xf numFmtId="0" fontId="50" fillId="0" borderId="0" xfId="60" applyAlignment="1">
      <alignment horizontal="center"/>
    </xf>
    <xf numFmtId="0" fontId="51" fillId="24" borderId="0" xfId="60" applyFont="1" applyFill="1" applyAlignment="1">
      <alignment horizontal="left" vertical="center"/>
    </xf>
    <xf numFmtId="0" fontId="52" fillId="0" borderId="0" xfId="60" applyFont="1" applyAlignment="1">
      <alignment vertical="center"/>
    </xf>
    <xf numFmtId="0" fontId="53" fillId="0" borderId="12" xfId="60" applyFont="1" applyBorder="1" applyAlignment="1">
      <alignment vertical="center"/>
    </xf>
    <xf numFmtId="0" fontId="53" fillId="0" borderId="12" xfId="60" applyFont="1" applyBorder="1" applyAlignment="1">
      <alignment vertical="center" wrapText="1"/>
    </xf>
    <xf numFmtId="0" fontId="52" fillId="0" borderId="12" xfId="60" applyFont="1" applyBorder="1" applyAlignment="1">
      <alignment horizontal="center" vertical="center" wrapText="1"/>
    </xf>
    <xf numFmtId="166" fontId="52" fillId="0" borderId="12" xfId="60" applyNumberFormat="1" applyFont="1" applyBorder="1" applyAlignment="1">
      <alignment horizontal="center" vertical="center" wrapText="1"/>
    </xf>
    <xf numFmtId="0" fontId="54" fillId="21" borderId="12" xfId="60" applyFont="1" applyFill="1" applyBorder="1" applyAlignment="1">
      <alignment horizontal="center" vertical="center" wrapText="1"/>
    </xf>
    <xf numFmtId="0" fontId="52" fillId="21" borderId="12" xfId="60" applyFont="1" applyFill="1" applyBorder="1" applyAlignment="1">
      <alignment horizontal="center" vertical="center" wrapText="1"/>
    </xf>
    <xf numFmtId="0" fontId="52" fillId="0" borderId="12" xfId="60" applyFont="1" applyBorder="1" applyAlignment="1">
      <alignment vertical="center" wrapText="1"/>
    </xf>
    <xf numFmtId="0" fontId="54" fillId="21" borderId="12" xfId="60" applyFont="1" applyFill="1" applyBorder="1" applyAlignment="1">
      <alignment horizontal="justify" vertical="center" wrapText="1"/>
    </xf>
    <xf numFmtId="0" fontId="52" fillId="21" borderId="12" xfId="60" applyFont="1" applyFill="1" applyBorder="1" applyAlignment="1">
      <alignment horizontal="justify" vertical="center" wrapText="1"/>
    </xf>
    <xf numFmtId="0" fontId="52" fillId="0" borderId="12" xfId="60" applyFont="1" applyBorder="1" applyAlignment="1">
      <alignment horizontal="center" vertical="center"/>
    </xf>
    <xf numFmtId="0" fontId="52" fillId="0" borderId="12" xfId="60" quotePrefix="1" applyFont="1" applyBorder="1" applyAlignment="1">
      <alignment vertical="center" wrapText="1"/>
    </xf>
    <xf numFmtId="0" fontId="52" fillId="24" borderId="12" xfId="60" applyFont="1" applyFill="1" applyBorder="1" applyAlignment="1">
      <alignment horizontal="center" vertical="center" wrapText="1"/>
    </xf>
    <xf numFmtId="0" fontId="54" fillId="24" borderId="12" xfId="60" applyFont="1" applyFill="1" applyBorder="1" applyAlignment="1">
      <alignment horizontal="center" vertical="center" wrapText="1"/>
    </xf>
    <xf numFmtId="0" fontId="52" fillId="24" borderId="12" xfId="60" applyFont="1" applyFill="1" applyBorder="1" applyAlignment="1">
      <alignment vertical="center" wrapText="1"/>
    </xf>
    <xf numFmtId="0" fontId="54" fillId="24" borderId="12" xfId="60" applyFont="1" applyFill="1" applyBorder="1" applyAlignment="1">
      <alignment horizontal="justify" vertical="center" wrapText="1"/>
    </xf>
    <xf numFmtId="0" fontId="52" fillId="24" borderId="12" xfId="60" applyFont="1" applyFill="1" applyBorder="1" applyAlignment="1">
      <alignment horizontal="justify" vertical="center" wrapText="1"/>
    </xf>
    <xf numFmtId="0" fontId="52" fillId="24" borderId="12" xfId="60" applyFont="1" applyFill="1" applyBorder="1" applyAlignment="1">
      <alignment horizontal="center" vertical="center"/>
    </xf>
    <xf numFmtId="0" fontId="56" fillId="0" borderId="0" xfId="60" applyFont="1" applyAlignment="1">
      <alignment vertical="center"/>
    </xf>
    <xf numFmtId="0" fontId="57" fillId="0" borderId="12" xfId="60" applyFont="1" applyBorder="1" applyAlignment="1">
      <alignment vertical="center"/>
    </xf>
    <xf numFmtId="0" fontId="57" fillId="0" borderId="12" xfId="60" applyFont="1" applyBorder="1" applyAlignment="1">
      <alignment vertical="center" wrapText="1"/>
    </xf>
    <xf numFmtId="0" fontId="56" fillId="0" borderId="12" xfId="60" applyFont="1" applyBorder="1" applyAlignment="1">
      <alignment horizontal="center" vertical="center" wrapText="1"/>
    </xf>
    <xf numFmtId="166" fontId="57" fillId="19" borderId="12" xfId="61" applyNumberFormat="1" applyFont="1" applyFill="1" applyBorder="1" applyAlignment="1">
      <alignment horizontal="center" vertical="center" wrapText="1"/>
    </xf>
    <xf numFmtId="0" fontId="57" fillId="19" borderId="12" xfId="62" applyFont="1" applyFill="1" applyBorder="1" applyAlignment="1">
      <alignment horizontal="center" vertical="center" wrapText="1"/>
    </xf>
    <xf numFmtId="0" fontId="57" fillId="19" borderId="12" xfId="62" applyFont="1" applyFill="1" applyBorder="1" applyAlignment="1">
      <alignment vertical="center" wrapText="1"/>
    </xf>
    <xf numFmtId="0" fontId="52" fillId="23" borderId="12" xfId="60" applyFont="1" applyFill="1" applyBorder="1" applyAlignment="1">
      <alignment horizontal="center" vertical="center" wrapText="1"/>
    </xf>
    <xf numFmtId="0" fontId="52" fillId="22" borderId="12" xfId="60" applyFont="1" applyFill="1" applyBorder="1" applyAlignment="1">
      <alignment horizontal="justify" vertical="center" wrapText="1"/>
    </xf>
    <xf numFmtId="0" fontId="52" fillId="22" borderId="12" xfId="60" applyFont="1" applyFill="1" applyBorder="1" applyAlignment="1">
      <alignment vertical="center" wrapText="1"/>
    </xf>
    <xf numFmtId="0" fontId="55" fillId="0" borderId="0" xfId="60" applyFont="1" applyAlignment="1">
      <alignment vertical="center"/>
    </xf>
    <xf numFmtId="0" fontId="55" fillId="0" borderId="12" xfId="60" applyFont="1" applyBorder="1" applyAlignment="1">
      <alignment vertical="center"/>
    </xf>
    <xf numFmtId="0" fontId="55" fillId="0" borderId="12" xfId="60" applyFont="1" applyBorder="1" applyAlignment="1">
      <alignment vertical="center" wrapText="1"/>
    </xf>
    <xf numFmtId="0" fontId="55" fillId="20" borderId="12" xfId="60" applyFont="1" applyFill="1" applyBorder="1" applyAlignment="1">
      <alignment horizontal="center" vertical="center" wrapText="1"/>
    </xf>
    <xf numFmtId="166" fontId="57" fillId="20" borderId="12" xfId="61" applyNumberFormat="1" applyFont="1" applyFill="1" applyBorder="1" applyAlignment="1">
      <alignment horizontal="center" vertical="center" wrapText="1"/>
    </xf>
    <xf numFmtId="0" fontId="57" fillId="20" borderId="12" xfId="62" applyFont="1" applyFill="1" applyBorder="1" applyAlignment="1">
      <alignment horizontal="center" vertical="center" wrapText="1"/>
    </xf>
    <xf numFmtId="0" fontId="57" fillId="20" borderId="12" xfId="62" applyFont="1" applyFill="1" applyBorder="1" applyAlignment="1">
      <alignment vertical="center" wrapText="1"/>
    </xf>
    <xf numFmtId="0" fontId="59" fillId="0" borderId="12" xfId="60" applyFont="1" applyBorder="1" applyAlignment="1">
      <alignment vertical="center" wrapText="1"/>
    </xf>
    <xf numFmtId="167" fontId="56" fillId="18" borderId="12" xfId="63" applyNumberFormat="1" applyFont="1" applyFill="1" applyBorder="1" applyAlignment="1">
      <alignment horizontal="center" vertical="center" wrapText="1"/>
    </xf>
    <xf numFmtId="166" fontId="56" fillId="18" borderId="12" xfId="61" applyNumberFormat="1" applyFont="1" applyFill="1" applyBorder="1" applyAlignment="1">
      <alignment horizontal="center" vertical="center" wrapText="1"/>
    </xf>
    <xf numFmtId="0" fontId="56" fillId="18" borderId="12" xfId="63" applyFont="1" applyFill="1" applyBorder="1" applyAlignment="1">
      <alignment horizontal="center" vertical="center" wrapText="1"/>
    </xf>
    <xf numFmtId="0" fontId="35" fillId="0" borderId="0" xfId="0" applyFont="1"/>
    <xf numFmtId="0" fontId="0" fillId="22" borderId="0" xfId="0" applyFill="1" applyAlignment="1">
      <alignment horizontal="center" vertical="center" wrapText="1"/>
    </xf>
    <xf numFmtId="0" fontId="0" fillId="22" borderId="0" xfId="0" applyFill="1" applyAlignment="1">
      <alignment horizontal="center"/>
    </xf>
    <xf numFmtId="0" fontId="36" fillId="22" borderId="12" xfId="0" applyFont="1" applyFill="1" applyBorder="1" applyAlignment="1">
      <alignment horizontal="center" vertical="center" wrapText="1"/>
    </xf>
    <xf numFmtId="0" fontId="35" fillId="22" borderId="12" xfId="0" applyFont="1" applyFill="1" applyBorder="1" applyAlignment="1">
      <alignment horizontal="center" vertical="center"/>
    </xf>
    <xf numFmtId="0" fontId="3" fillId="22" borderId="0" xfId="0" applyFont="1" applyFill="1" applyAlignment="1">
      <alignment vertical="center"/>
    </xf>
    <xf numFmtId="0" fontId="3" fillId="22" borderId="12" xfId="0" applyFont="1" applyFill="1" applyBorder="1" applyAlignment="1">
      <alignment horizontal="center" vertical="center" wrapText="1"/>
    </xf>
    <xf numFmtId="0" fontId="5" fillId="22" borderId="0" xfId="0" applyFont="1" applyFill="1" applyAlignment="1">
      <alignment vertical="center"/>
    </xf>
    <xf numFmtId="0" fontId="5" fillId="22" borderId="12" xfId="0" applyFont="1" applyFill="1" applyBorder="1" applyAlignment="1">
      <alignment horizontal="center" vertical="center" wrapText="1"/>
    </xf>
    <xf numFmtId="0" fontId="63" fillId="0" borderId="0" xfId="64" applyFont="1"/>
    <xf numFmtId="0" fontId="63" fillId="0" borderId="0" xfId="64" applyFont="1" applyAlignment="1">
      <alignment horizontal="center" vertical="center"/>
    </xf>
    <xf numFmtId="0" fontId="63" fillId="0" borderId="0" xfId="64" applyFont="1" applyAlignment="1">
      <alignment horizontal="center"/>
    </xf>
    <xf numFmtId="0" fontId="63" fillId="0" borderId="0" xfId="64" applyFont="1" applyAlignment="1">
      <alignment wrapText="1"/>
    </xf>
    <xf numFmtId="0" fontId="63" fillId="0" borderId="0" xfId="64" applyFont="1" applyAlignment="1">
      <alignment vertical="center"/>
    </xf>
    <xf numFmtId="0" fontId="63" fillId="24" borderId="12" xfId="64" applyFont="1" applyFill="1" applyBorder="1" applyAlignment="1">
      <alignment horizontal="center" vertical="center"/>
    </xf>
    <xf numFmtId="0" fontId="63" fillId="24" borderId="12" xfId="64" applyFont="1" applyFill="1" applyBorder="1" applyAlignment="1">
      <alignment horizontal="center" vertical="center" wrapText="1"/>
    </xf>
    <xf numFmtId="166" fontId="63" fillId="24" borderId="12" xfId="65" applyNumberFormat="1" applyFont="1" applyFill="1" applyBorder="1" applyAlignment="1">
      <alignment horizontal="center" vertical="center"/>
    </xf>
    <xf numFmtId="0" fontId="64" fillId="24" borderId="12" xfId="64" applyFont="1" applyFill="1" applyBorder="1" applyAlignment="1">
      <alignment horizontal="center" vertical="center" wrapText="1"/>
    </xf>
    <xf numFmtId="0" fontId="63" fillId="24" borderId="12" xfId="64" quotePrefix="1" applyFont="1" applyFill="1" applyBorder="1" applyAlignment="1">
      <alignment vertical="center" wrapText="1"/>
    </xf>
    <xf numFmtId="0" fontId="64" fillId="24" borderId="12" xfId="64" applyFont="1" applyFill="1" applyBorder="1" applyAlignment="1">
      <alignment horizontal="justify" vertical="center" wrapText="1"/>
    </xf>
    <xf numFmtId="0" fontId="63" fillId="24" borderId="12" xfId="64" applyFont="1" applyFill="1" applyBorder="1" applyAlignment="1">
      <alignment horizontal="justify" vertical="center" wrapText="1"/>
    </xf>
    <xf numFmtId="0" fontId="63" fillId="24" borderId="12" xfId="64" applyFont="1" applyFill="1" applyBorder="1" applyAlignment="1">
      <alignment vertical="center" wrapText="1"/>
    </xf>
    <xf numFmtId="0" fontId="65" fillId="0" borderId="0" xfId="64" applyFont="1" applyAlignment="1">
      <alignment vertical="center"/>
    </xf>
    <xf numFmtId="0" fontId="66" fillId="24" borderId="12" xfId="46" applyFont="1" applyFill="1" applyBorder="1" applyAlignment="1">
      <alignment horizontal="center" vertical="center" wrapText="1"/>
    </xf>
    <xf numFmtId="0" fontId="63" fillId="0" borderId="12" xfId="64" applyFont="1" applyBorder="1" applyAlignment="1">
      <alignment horizontal="center" vertical="center"/>
    </xf>
    <xf numFmtId="0" fontId="16" fillId="0" borderId="12" xfId="64" applyFont="1" applyBorder="1" applyAlignment="1">
      <alignment horizontal="center" vertical="center" wrapText="1"/>
    </xf>
    <xf numFmtId="0" fontId="63" fillId="0" borderId="12" xfId="64" applyFont="1" applyBorder="1" applyAlignment="1">
      <alignment horizontal="center" vertical="center" wrapText="1"/>
    </xf>
    <xf numFmtId="166" fontId="63" fillId="0" borderId="12" xfId="65" applyNumberFormat="1" applyFont="1" applyBorder="1" applyAlignment="1">
      <alignment horizontal="center" vertical="center"/>
    </xf>
    <xf numFmtId="0" fontId="64" fillId="21" borderId="12" xfId="64" applyFont="1" applyFill="1" applyBorder="1" applyAlignment="1">
      <alignment horizontal="center" vertical="center" wrapText="1"/>
    </xf>
    <xf numFmtId="0" fontId="63" fillId="21" borderId="12" xfId="64" applyFont="1" applyFill="1" applyBorder="1" applyAlignment="1">
      <alignment horizontal="center" vertical="center" wrapText="1"/>
    </xf>
    <xf numFmtId="0" fontId="63" fillId="0" borderId="12" xfId="64" quotePrefix="1" applyFont="1" applyBorder="1" applyAlignment="1">
      <alignment vertical="center" wrapText="1"/>
    </xf>
    <xf numFmtId="0" fontId="64" fillId="21" borderId="12" xfId="64" applyFont="1" applyFill="1" applyBorder="1" applyAlignment="1">
      <alignment horizontal="justify" vertical="center" wrapText="1"/>
    </xf>
    <xf numFmtId="0" fontId="63" fillId="21" borderId="12" xfId="64" applyFont="1" applyFill="1" applyBorder="1" applyAlignment="1">
      <alignment horizontal="justify" vertical="center" wrapText="1"/>
    </xf>
    <xf numFmtId="0" fontId="63" fillId="0" borderId="12" xfId="64" applyFont="1" applyBorder="1" applyAlignment="1">
      <alignment vertical="center" wrapText="1"/>
    </xf>
    <xf numFmtId="0" fontId="16" fillId="0" borderId="12" xfId="64" applyFont="1" applyBorder="1" applyAlignment="1">
      <alignment horizontal="center" vertical="center"/>
    </xf>
    <xf numFmtId="0" fontId="16" fillId="0" borderId="0" xfId="64" applyFont="1" applyAlignment="1">
      <alignment vertical="center"/>
    </xf>
    <xf numFmtId="166" fontId="16" fillId="0" borderId="12" xfId="65" applyNumberFormat="1" applyFont="1" applyBorder="1" applyAlignment="1">
      <alignment horizontal="center" vertical="center"/>
    </xf>
    <xf numFmtId="0" fontId="16" fillId="21" borderId="12" xfId="64" applyFont="1" applyFill="1" applyBorder="1" applyAlignment="1">
      <alignment horizontal="center" vertical="center" wrapText="1"/>
    </xf>
    <xf numFmtId="0" fontId="16" fillId="0" borderId="12" xfId="64" quotePrefix="1" applyFont="1" applyBorder="1" applyAlignment="1">
      <alignment vertical="center" wrapText="1"/>
    </xf>
    <xf numFmtId="0" fontId="16" fillId="21" borderId="12" xfId="64" applyFont="1" applyFill="1" applyBorder="1" applyAlignment="1">
      <alignment horizontal="justify" vertical="center" wrapText="1"/>
    </xf>
    <xf numFmtId="0" fontId="16" fillId="0" borderId="12" xfId="64" applyFont="1" applyBorder="1" applyAlignment="1">
      <alignment vertical="center" wrapText="1"/>
    </xf>
    <xf numFmtId="0" fontId="66" fillId="19" borderId="12" xfId="46" applyFont="1" applyFill="1" applyBorder="1" applyAlignment="1">
      <alignment horizontal="center" vertical="center" wrapText="1"/>
    </xf>
    <xf numFmtId="0" fontId="62" fillId="28" borderId="12" xfId="64" applyFont="1" applyFill="1" applyBorder="1" applyAlignment="1">
      <alignment horizontal="center" vertical="center" wrapText="1"/>
    </xf>
    <xf numFmtId="167" fontId="65" fillId="28" borderId="12" xfId="50" applyNumberFormat="1" applyFont="1" applyFill="1" applyBorder="1" applyAlignment="1">
      <alignment horizontal="center" vertical="center" wrapText="1"/>
    </xf>
    <xf numFmtId="166" fontId="65" fillId="28" borderId="12" xfId="65" applyNumberFormat="1" applyFont="1" applyFill="1" applyBorder="1" applyAlignment="1">
      <alignment horizontal="center" vertical="center" wrapText="1"/>
    </xf>
    <xf numFmtId="0" fontId="65" fillId="28" borderId="12" xfId="50" applyFont="1" applyFill="1" applyBorder="1" applyAlignment="1">
      <alignment horizontal="center" vertical="center" wrapText="1"/>
    </xf>
    <xf numFmtId="0" fontId="38" fillId="0" borderId="12" xfId="0" applyFont="1" applyBorder="1" applyAlignment="1">
      <alignment horizontal="center" vertical="center"/>
    </xf>
    <xf numFmtId="0" fontId="42" fillId="0" borderId="12" xfId="0" applyFont="1" applyBorder="1" applyAlignment="1">
      <alignment horizontal="center" vertical="center"/>
    </xf>
    <xf numFmtId="0" fontId="3" fillId="0" borderId="12" xfId="0" applyFont="1" applyBorder="1" applyAlignment="1">
      <alignment horizontal="center" vertical="center"/>
    </xf>
    <xf numFmtId="0" fontId="5" fillId="0" borderId="12" xfId="0" applyFont="1" applyBorder="1" applyAlignment="1">
      <alignment horizontal="center" vertical="center"/>
    </xf>
    <xf numFmtId="0" fontId="40" fillId="0" borderId="12" xfId="0" applyFont="1" applyBorder="1" applyAlignment="1">
      <alignment horizontal="center" vertical="center" wrapText="1"/>
    </xf>
    <xf numFmtId="0" fontId="67" fillId="0" borderId="0" xfId="0" applyFont="1"/>
    <xf numFmtId="0" fontId="67" fillId="0" borderId="0" xfId="0" applyFont="1" applyAlignment="1">
      <alignment vertical="center"/>
    </xf>
    <xf numFmtId="0" fontId="9" fillId="0" borderId="0" xfId="51" applyFont="1" applyAlignment="1">
      <alignment vertical="center"/>
    </xf>
    <xf numFmtId="0" fontId="9" fillId="0" borderId="0" xfId="51" applyFont="1" applyAlignment="1">
      <alignment horizontal="left" vertical="center" wrapText="1"/>
    </xf>
    <xf numFmtId="0" fontId="9" fillId="0" borderId="0" xfId="51" applyFont="1" applyAlignment="1">
      <alignment vertical="center" wrapText="1"/>
    </xf>
    <xf numFmtId="0" fontId="9" fillId="0" borderId="0" xfId="51" applyFont="1" applyAlignment="1">
      <alignment horizontal="center" vertical="center" wrapText="1"/>
    </xf>
    <xf numFmtId="0" fontId="69" fillId="0" borderId="0" xfId="51" applyFont="1" applyAlignment="1">
      <alignment vertical="center"/>
    </xf>
    <xf numFmtId="0" fontId="16" fillId="0" borderId="0" xfId="51" applyFont="1" applyAlignment="1">
      <alignment vertical="center"/>
    </xf>
    <xf numFmtId="0" fontId="46" fillId="0" borderId="0" xfId="51" applyFont="1" applyAlignment="1">
      <alignment horizontal="left" vertical="center"/>
    </xf>
    <xf numFmtId="0" fontId="46" fillId="0" borderId="0" xfId="51" applyFont="1" applyAlignment="1">
      <alignment vertical="center"/>
    </xf>
    <xf numFmtId="0" fontId="46" fillId="0" borderId="0" xfId="51" applyFont="1" applyAlignment="1">
      <alignment horizontal="center" vertical="center"/>
    </xf>
    <xf numFmtId="0" fontId="46" fillId="29" borderId="17" xfId="66" applyFont="1" applyAlignment="1">
      <alignment vertical="center"/>
    </xf>
    <xf numFmtId="0" fontId="4" fillId="21" borderId="12" xfId="51" applyFont="1" applyFill="1" applyBorder="1" applyAlignment="1">
      <alignment horizontal="left" vertical="center" wrapText="1"/>
    </xf>
    <xf numFmtId="0" fontId="4" fillId="21" borderId="12" xfId="51" applyFont="1" applyFill="1" applyBorder="1" applyAlignment="1">
      <alignment vertical="center" wrapText="1"/>
    </xf>
    <xf numFmtId="0" fontId="4" fillId="21" borderId="12" xfId="51" applyFont="1" applyFill="1" applyBorder="1" applyAlignment="1">
      <alignment horizontal="center" vertical="center" wrapText="1"/>
    </xf>
    <xf numFmtId="0" fontId="4" fillId="29" borderId="17" xfId="66" applyFont="1" applyAlignment="1">
      <alignment horizontal="center" vertical="center" wrapText="1"/>
    </xf>
    <xf numFmtId="0" fontId="4" fillId="24" borderId="12" xfId="51" applyFont="1" applyFill="1" applyBorder="1" applyAlignment="1">
      <alignment horizontal="left" vertical="center"/>
    </xf>
    <xf numFmtId="0" fontId="4" fillId="24" borderId="12" xfId="51" applyFont="1" applyFill="1" applyBorder="1" applyAlignment="1">
      <alignment vertical="center" wrapText="1"/>
    </xf>
    <xf numFmtId="0" fontId="4" fillId="24" borderId="12" xfId="51" applyFont="1" applyFill="1" applyBorder="1" applyAlignment="1">
      <alignment horizontal="left" vertical="center" wrapText="1"/>
    </xf>
    <xf numFmtId="0" fontId="4" fillId="24" borderId="12" xfId="51" applyFont="1" applyFill="1" applyBorder="1" applyAlignment="1">
      <alignment horizontal="center" vertical="center" wrapText="1"/>
    </xf>
    <xf numFmtId="0" fontId="4" fillId="24" borderId="17" xfId="66" applyFont="1" applyFill="1" applyAlignment="1">
      <alignment vertical="center" wrapText="1"/>
    </xf>
    <xf numFmtId="0" fontId="9" fillId="24" borderId="0" xfId="51" applyFont="1" applyFill="1" applyAlignment="1">
      <alignment vertical="center"/>
    </xf>
    <xf numFmtId="0" fontId="4" fillId="21" borderId="12" xfId="51" applyFont="1" applyFill="1" applyBorder="1" applyAlignment="1">
      <alignment vertical="center"/>
    </xf>
    <xf numFmtId="0" fontId="4" fillId="29" borderId="17" xfId="66" applyFont="1" applyAlignment="1">
      <alignment vertical="center" wrapText="1"/>
    </xf>
    <xf numFmtId="0" fontId="9" fillId="21" borderId="12" xfId="51" applyFont="1" applyFill="1" applyBorder="1" applyAlignment="1">
      <alignment horizontal="left" vertical="center" wrapText="1"/>
    </xf>
    <xf numFmtId="0" fontId="9" fillId="21" borderId="12" xfId="51" applyFont="1" applyFill="1" applyBorder="1" applyAlignment="1">
      <alignment horizontal="center" vertical="center" wrapText="1"/>
    </xf>
    <xf numFmtId="0" fontId="9" fillId="21" borderId="12" xfId="51" applyFont="1" applyFill="1" applyBorder="1" applyAlignment="1">
      <alignment vertical="center" wrapText="1"/>
    </xf>
    <xf numFmtId="166" fontId="9" fillId="29" borderId="17" xfId="66" applyNumberFormat="1" applyFont="1" applyAlignment="1">
      <alignment vertical="center" wrapText="1"/>
    </xf>
    <xf numFmtId="0" fontId="4" fillId="24" borderId="15" xfId="51" applyFont="1" applyFill="1" applyBorder="1" applyAlignment="1">
      <alignment horizontal="left" vertical="center"/>
    </xf>
    <xf numFmtId="0" fontId="4" fillId="24" borderId="15" xfId="51" applyFont="1" applyFill="1" applyBorder="1" applyAlignment="1">
      <alignment vertical="center" wrapText="1"/>
    </xf>
    <xf numFmtId="0" fontId="4" fillId="24" borderId="15" xfId="51" applyFont="1" applyFill="1" applyBorder="1" applyAlignment="1">
      <alignment horizontal="left" vertical="center" wrapText="1"/>
    </xf>
    <xf numFmtId="0" fontId="9" fillId="24" borderId="12" xfId="51" applyFont="1" applyFill="1" applyBorder="1" applyAlignment="1">
      <alignment horizontal="center" vertical="center" wrapText="1"/>
    </xf>
    <xf numFmtId="0" fontId="9" fillId="24" borderId="12" xfId="51" applyFont="1" applyFill="1" applyBorder="1" applyAlignment="1">
      <alignment vertical="center" wrapText="1"/>
    </xf>
    <xf numFmtId="0" fontId="4" fillId="24" borderId="15" xfId="51" applyFont="1" applyFill="1" applyBorder="1" applyAlignment="1">
      <alignment horizontal="center" vertical="center" wrapText="1"/>
    </xf>
    <xf numFmtId="166" fontId="9" fillId="24" borderId="17" xfId="66" applyNumberFormat="1" applyFont="1" applyFill="1" applyAlignment="1">
      <alignment vertical="center" wrapText="1"/>
    </xf>
    <xf numFmtId="0" fontId="9" fillId="21" borderId="12" xfId="51" quotePrefix="1" applyFont="1" applyFill="1" applyBorder="1" applyAlignment="1">
      <alignment vertical="center" wrapText="1"/>
    </xf>
    <xf numFmtId="0" fontId="46" fillId="21" borderId="12" xfId="51" applyFont="1" applyFill="1" applyBorder="1" applyAlignment="1">
      <alignment vertical="center"/>
    </xf>
    <xf numFmtId="0" fontId="46" fillId="21" borderId="12" xfId="51" applyFont="1" applyFill="1" applyBorder="1" applyAlignment="1">
      <alignment horizontal="left" vertical="center" wrapText="1"/>
    </xf>
    <xf numFmtId="0" fontId="46" fillId="21" borderId="12" xfId="51" applyFont="1" applyFill="1" applyBorder="1" applyAlignment="1">
      <alignment horizontal="center" vertical="center" wrapText="1"/>
    </xf>
    <xf numFmtId="0" fontId="9" fillId="0" borderId="12" xfId="51" applyFont="1" applyBorder="1" applyAlignment="1">
      <alignment horizontal="left" vertical="center" wrapText="1"/>
    </xf>
    <xf numFmtId="0" fontId="4" fillId="0" borderId="12" xfId="51" applyFont="1" applyBorder="1" applyAlignment="1">
      <alignment vertical="center" wrapText="1"/>
    </xf>
    <xf numFmtId="0" fontId="4" fillId="0" borderId="12" xfId="51" applyFont="1" applyBorder="1" applyAlignment="1">
      <alignment horizontal="left" vertical="center" wrapText="1"/>
    </xf>
    <xf numFmtId="0" fontId="4" fillId="0" borderId="12" xfId="51" applyFont="1" applyBorder="1" applyAlignment="1">
      <alignment horizontal="center" vertical="center" wrapText="1"/>
    </xf>
    <xf numFmtId="0" fontId="4" fillId="0" borderId="12" xfId="51" applyFont="1" applyBorder="1" applyAlignment="1">
      <alignment vertical="center"/>
    </xf>
    <xf numFmtId="0" fontId="9" fillId="0" borderId="12" xfId="51" applyFont="1" applyBorder="1" applyAlignment="1">
      <alignment vertical="center" wrapText="1"/>
    </xf>
    <xf numFmtId="0" fontId="9" fillId="0" borderId="12" xfId="51" applyFont="1" applyBorder="1" applyAlignment="1">
      <alignment horizontal="center" vertical="center" wrapText="1"/>
    </xf>
    <xf numFmtId="0" fontId="9" fillId="0" borderId="12" xfId="51" applyFont="1" applyBorder="1" applyAlignment="1">
      <alignment vertical="center"/>
    </xf>
    <xf numFmtId="0" fontId="9" fillId="0" borderId="12" xfId="51" applyFont="1" applyBorder="1" applyAlignment="1">
      <alignment horizontal="left" vertical="center"/>
    </xf>
    <xf numFmtId="0" fontId="9" fillId="0" borderId="0" xfId="51" applyFont="1" applyAlignment="1">
      <alignment horizontal="left" vertical="center"/>
    </xf>
    <xf numFmtId="0" fontId="4" fillId="0" borderId="12" xfId="51" applyFont="1" applyBorder="1" applyAlignment="1">
      <alignment horizontal="left" vertical="center"/>
    </xf>
    <xf numFmtId="0" fontId="9" fillId="0" borderId="12" xfId="51" applyFont="1" applyBorder="1" applyAlignment="1">
      <alignment horizontal="center" vertical="center"/>
    </xf>
    <xf numFmtId="0" fontId="9" fillId="22" borderId="12" xfId="51" applyFont="1" applyFill="1" applyBorder="1" applyAlignment="1">
      <alignment horizontal="left" vertical="center"/>
    </xf>
    <xf numFmtId="0" fontId="4" fillId="22" borderId="12" xfId="51" applyFont="1" applyFill="1" applyBorder="1" applyAlignment="1">
      <alignment horizontal="left" vertical="center"/>
    </xf>
    <xf numFmtId="0" fontId="9" fillId="22" borderId="12" xfId="51" applyFont="1" applyFill="1" applyBorder="1" applyAlignment="1">
      <alignment vertical="center"/>
    </xf>
    <xf numFmtId="0" fontId="9" fillId="22" borderId="12" xfId="51" applyFont="1" applyFill="1" applyBorder="1" applyAlignment="1">
      <alignment horizontal="center" vertical="center"/>
    </xf>
    <xf numFmtId="0" fontId="9" fillId="22" borderId="12" xfId="51" applyFont="1" applyFill="1" applyBorder="1" applyAlignment="1">
      <alignment horizontal="left" vertical="center" wrapText="1"/>
    </xf>
    <xf numFmtId="0" fontId="9" fillId="22" borderId="12" xfId="51" applyFont="1" applyFill="1" applyBorder="1" applyAlignment="1">
      <alignment horizontal="center" vertical="center" wrapText="1"/>
    </xf>
    <xf numFmtId="169" fontId="9" fillId="22" borderId="12" xfId="51" applyNumberFormat="1" applyFont="1" applyFill="1" applyBorder="1" applyAlignment="1">
      <alignment horizontal="center" vertical="center" wrapText="1"/>
    </xf>
    <xf numFmtId="0" fontId="4" fillId="0" borderId="0" xfId="51" applyFont="1" applyAlignment="1">
      <alignment vertical="center"/>
    </xf>
    <xf numFmtId="0" fontId="4" fillId="24" borderId="12" xfId="51" applyFont="1" applyFill="1" applyBorder="1" applyAlignment="1">
      <alignment vertical="center"/>
    </xf>
    <xf numFmtId="0" fontId="9" fillId="0" borderId="13" xfId="51" applyFont="1" applyBorder="1" applyAlignment="1">
      <alignment horizontal="center" vertical="center" wrapText="1"/>
    </xf>
    <xf numFmtId="0" fontId="44" fillId="21" borderId="12" xfId="51" applyFont="1" applyFill="1" applyBorder="1" applyAlignment="1">
      <alignment vertical="center"/>
    </xf>
    <xf numFmtId="0" fontId="44" fillId="21" borderId="12" xfId="51" applyFont="1" applyFill="1" applyBorder="1" applyAlignment="1">
      <alignment horizontal="left" vertical="center" wrapText="1"/>
    </xf>
    <xf numFmtId="0" fontId="44" fillId="21" borderId="12" xfId="51" applyFont="1" applyFill="1" applyBorder="1" applyAlignment="1">
      <alignment horizontal="center" vertical="center" wrapText="1"/>
    </xf>
    <xf numFmtId="0" fontId="9" fillId="21" borderId="12" xfId="51" applyFont="1" applyFill="1" applyBorder="1" applyAlignment="1">
      <alignment vertical="center"/>
    </xf>
    <xf numFmtId="0" fontId="44" fillId="21" borderId="12" xfId="51" applyFont="1" applyFill="1" applyBorder="1" applyAlignment="1">
      <alignment vertical="center" wrapText="1"/>
    </xf>
    <xf numFmtId="0" fontId="4" fillId="22" borderId="14" xfId="51" applyFont="1" applyFill="1" applyBorder="1" applyAlignment="1">
      <alignment horizontal="left" vertical="center"/>
    </xf>
    <xf numFmtId="0" fontId="4" fillId="22" borderId="16" xfId="51" applyFont="1" applyFill="1" applyBorder="1" applyAlignment="1">
      <alignment horizontal="left" vertical="center" wrapText="1"/>
    </xf>
    <xf numFmtId="0" fontId="4" fillId="22" borderId="12" xfId="51" applyFont="1" applyFill="1" applyBorder="1" applyAlignment="1">
      <alignment horizontal="center" vertical="center" wrapText="1"/>
    </xf>
    <xf numFmtId="166" fontId="9" fillId="21" borderId="12" xfId="67" applyNumberFormat="1" applyFont="1" applyFill="1" applyBorder="1" applyAlignment="1">
      <alignment horizontal="center" vertical="center" wrapText="1"/>
    </xf>
    <xf numFmtId="0" fontId="9" fillId="22" borderId="14" xfId="51" applyFont="1" applyFill="1" applyBorder="1" applyAlignment="1">
      <alignment horizontal="left" vertical="center" wrapText="1"/>
    </xf>
    <xf numFmtId="0" fontId="9" fillId="22" borderId="12" xfId="51" applyFont="1" applyFill="1" applyBorder="1" applyAlignment="1">
      <alignment vertical="center" wrapText="1"/>
    </xf>
    <xf numFmtId="0" fontId="4" fillId="22" borderId="12" xfId="51" applyFont="1" applyFill="1" applyBorder="1" applyAlignment="1">
      <alignment horizontal="left" vertical="center" wrapText="1"/>
    </xf>
    <xf numFmtId="0" fontId="9" fillId="22" borderId="16" xfId="51" applyFont="1" applyFill="1" applyBorder="1" applyAlignment="1">
      <alignment horizontal="left" vertical="center" wrapText="1"/>
    </xf>
    <xf numFmtId="0" fontId="4" fillId="22" borderId="14" xfId="51" applyFont="1" applyFill="1" applyBorder="1" applyAlignment="1">
      <alignment horizontal="left" vertical="center" wrapText="1"/>
    </xf>
    <xf numFmtId="0" fontId="4" fillId="22" borderId="13" xfId="51" applyFont="1" applyFill="1" applyBorder="1" applyAlignment="1">
      <alignment horizontal="left" vertical="center" wrapText="1"/>
    </xf>
    <xf numFmtId="0" fontId="9" fillId="22" borderId="14" xfId="51" quotePrefix="1" applyFont="1" applyFill="1" applyBorder="1" applyAlignment="1">
      <alignment horizontal="center" vertical="center" wrapText="1"/>
    </xf>
    <xf numFmtId="0" fontId="44" fillId="21" borderId="12" xfId="51" applyFont="1" applyFill="1" applyBorder="1" applyAlignment="1">
      <alignment horizontal="left" vertical="center"/>
    </xf>
    <xf numFmtId="0" fontId="46" fillId="21" borderId="12" xfId="51" applyFont="1" applyFill="1" applyBorder="1" applyAlignment="1">
      <alignment horizontal="left" vertical="center"/>
    </xf>
    <xf numFmtId="0" fontId="46" fillId="21" borderId="12" xfId="51" applyFont="1" applyFill="1" applyBorder="1" applyAlignment="1">
      <alignment vertical="center" wrapText="1"/>
    </xf>
    <xf numFmtId="0" fontId="9" fillId="0" borderId="12" xfId="51" quotePrefix="1" applyFont="1" applyBorder="1" applyAlignment="1">
      <alignment vertical="center" wrapText="1"/>
    </xf>
    <xf numFmtId="0" fontId="4" fillId="21" borderId="18" xfId="51" applyFont="1" applyFill="1" applyBorder="1" applyAlignment="1">
      <alignment horizontal="left" vertical="center" wrapText="1"/>
    </xf>
    <xf numFmtId="0" fontId="4" fillId="21" borderId="19" xfId="51" applyFont="1" applyFill="1" applyBorder="1" applyAlignment="1">
      <alignment vertical="center"/>
    </xf>
    <xf numFmtId="0" fontId="9" fillId="21" borderId="11" xfId="51" applyFont="1" applyFill="1" applyBorder="1" applyAlignment="1">
      <alignment vertical="center" wrapText="1"/>
    </xf>
    <xf numFmtId="0" fontId="9" fillId="21" borderId="11" xfId="51" applyFont="1" applyFill="1" applyBorder="1" applyAlignment="1">
      <alignment horizontal="left" vertical="center" wrapText="1"/>
    </xf>
    <xf numFmtId="0" fontId="9" fillId="21" borderId="11" xfId="51" applyFont="1" applyFill="1" applyBorder="1" applyAlignment="1">
      <alignment horizontal="center" vertical="center" wrapText="1"/>
    </xf>
    <xf numFmtId="0" fontId="4" fillId="21" borderId="20" xfId="51" applyFont="1" applyFill="1" applyBorder="1" applyAlignment="1">
      <alignment horizontal="left" vertical="center" wrapText="1"/>
    </xf>
    <xf numFmtId="0" fontId="4" fillId="21" borderId="20" xfId="51" applyFont="1" applyFill="1" applyBorder="1" applyAlignment="1">
      <alignment vertical="center"/>
    </xf>
    <xf numFmtId="0" fontId="4" fillId="21" borderId="20" xfId="51" applyFont="1" applyFill="1" applyBorder="1" applyAlignment="1">
      <alignment vertical="center" wrapText="1"/>
    </xf>
    <xf numFmtId="0" fontId="4" fillId="21" borderId="20" xfId="51" applyFont="1" applyFill="1" applyBorder="1" applyAlignment="1">
      <alignment horizontal="center" vertical="center" wrapText="1"/>
    </xf>
    <xf numFmtId="0" fontId="9" fillId="21" borderId="20" xfId="51" applyFont="1" applyFill="1" applyBorder="1" applyAlignment="1">
      <alignment vertical="center" wrapText="1"/>
    </xf>
    <xf numFmtId="0" fontId="9" fillId="21" borderId="20" xfId="51" applyFont="1" applyFill="1" applyBorder="1" applyAlignment="1">
      <alignment horizontal="left" vertical="center" wrapText="1"/>
    </xf>
    <xf numFmtId="0" fontId="9" fillId="21" borderId="20" xfId="51" applyFont="1" applyFill="1" applyBorder="1" applyAlignment="1">
      <alignment horizontal="center" vertical="center" wrapText="1"/>
    </xf>
    <xf numFmtId="0" fontId="4" fillId="24" borderId="15" xfId="51" applyFont="1" applyFill="1" applyBorder="1" applyAlignment="1">
      <alignment vertical="center"/>
    </xf>
    <xf numFmtId="0" fontId="9" fillId="24" borderId="12" xfId="51" applyFont="1" applyFill="1" applyBorder="1" applyAlignment="1">
      <alignment horizontal="center" vertical="center"/>
    </xf>
    <xf numFmtId="170" fontId="9" fillId="29" borderId="17" xfId="66" applyNumberFormat="1" applyFont="1" applyAlignment="1">
      <alignment vertical="center" wrapText="1"/>
    </xf>
    <xf numFmtId="0" fontId="73" fillId="0" borderId="0" xfId="68" applyFont="1" applyAlignment="1">
      <alignment horizontal="left" vertical="center"/>
    </xf>
    <xf numFmtId="0" fontId="9" fillId="0" borderId="0" xfId="51" applyFont="1" applyAlignment="1">
      <alignment horizontal="center" vertical="center"/>
    </xf>
    <xf numFmtId="3" fontId="9" fillId="0" borderId="0" xfId="51" applyNumberFormat="1" applyFont="1" applyAlignment="1">
      <alignment horizontal="center" vertical="center"/>
    </xf>
    <xf numFmtId="0" fontId="46" fillId="0" borderId="0" xfId="68" quotePrefix="1" applyFont="1" applyAlignment="1">
      <alignment horizontal="left" vertical="center"/>
    </xf>
    <xf numFmtId="3" fontId="9" fillId="0" borderId="0" xfId="51" applyNumberFormat="1" applyFont="1" applyAlignment="1">
      <alignment vertical="center"/>
    </xf>
    <xf numFmtId="0" fontId="9" fillId="29" borderId="17" xfId="66" applyFont="1" applyAlignment="1">
      <alignment vertical="center"/>
    </xf>
    <xf numFmtId="166" fontId="35" fillId="0" borderId="12" xfId="28" applyNumberFormat="1" applyFont="1" applyBorder="1" applyAlignment="1">
      <alignment vertical="center"/>
    </xf>
    <xf numFmtId="166" fontId="9" fillId="0" borderId="12" xfId="0" applyNumberFormat="1" applyFont="1" applyBorder="1" applyAlignment="1">
      <alignment vertical="center"/>
    </xf>
    <xf numFmtId="166" fontId="35" fillId="22" borderId="12" xfId="28" applyNumberFormat="1" applyFont="1" applyFill="1" applyBorder="1" applyAlignment="1">
      <alignment vertical="center"/>
    </xf>
    <xf numFmtId="166" fontId="9" fillId="0" borderId="12" xfId="28" applyNumberFormat="1" applyFont="1" applyBorder="1" applyAlignment="1">
      <alignment vertical="center"/>
    </xf>
    <xf numFmtId="0" fontId="35" fillId="0" borderId="12" xfId="0" applyFont="1" applyBorder="1"/>
    <xf numFmtId="166" fontId="35" fillId="0" borderId="12" xfId="0" applyNumberFormat="1" applyFont="1" applyBorder="1"/>
    <xf numFmtId="0" fontId="74" fillId="0" borderId="0" xfId="47" applyFont="1"/>
    <xf numFmtId="0" fontId="74" fillId="0" borderId="0" xfId="47" applyFont="1" applyAlignment="1">
      <alignment vertical="center"/>
    </xf>
    <xf numFmtId="166" fontId="74" fillId="0" borderId="0" xfId="69" applyNumberFormat="1" applyFont="1" applyFill="1"/>
    <xf numFmtId="0" fontId="74" fillId="0" borderId="0" xfId="0" applyFont="1" applyAlignment="1">
      <alignment horizontal="center"/>
    </xf>
    <xf numFmtId="0" fontId="74" fillId="0" borderId="0" xfId="0" applyFont="1" applyAlignment="1">
      <alignment vertical="center" wrapText="1"/>
    </xf>
    <xf numFmtId="171" fontId="74" fillId="0" borderId="0" xfId="0" applyNumberFormat="1" applyFont="1" applyAlignment="1">
      <alignment horizontal="center" vertical="center" wrapText="1"/>
    </xf>
    <xf numFmtId="166" fontId="74" fillId="0" borderId="0" xfId="69" applyNumberFormat="1" applyFont="1" applyFill="1" applyBorder="1" applyAlignment="1">
      <alignment horizontal="center" vertical="center" wrapText="1"/>
    </xf>
    <xf numFmtId="0" fontId="74" fillId="0" borderId="0" xfId="47" applyFont="1" applyAlignment="1">
      <alignment horizontal="center"/>
    </xf>
    <xf numFmtId="0" fontId="74" fillId="0" borderId="0" xfId="0" quotePrefix="1" applyFont="1" applyAlignment="1">
      <alignment horizontal="left" vertical="center"/>
    </xf>
    <xf numFmtId="0" fontId="74" fillId="0" borderId="0" xfId="0" applyFont="1" applyAlignment="1">
      <alignment horizontal="left" vertical="center"/>
    </xf>
    <xf numFmtId="0" fontId="65" fillId="0" borderId="0" xfId="0" applyFont="1"/>
    <xf numFmtId="0" fontId="75" fillId="19" borderId="0" xfId="47" applyFont="1" applyFill="1"/>
    <xf numFmtId="0" fontId="76" fillId="19" borderId="0" xfId="0" applyFont="1" applyFill="1"/>
    <xf numFmtId="0" fontId="75" fillId="19" borderId="0" xfId="47" applyFont="1" applyFill="1" applyAlignment="1">
      <alignment horizontal="center"/>
    </xf>
    <xf numFmtId="166" fontId="9" fillId="22" borderId="12" xfId="28" applyNumberFormat="1" applyFont="1" applyFill="1" applyBorder="1" applyAlignment="1">
      <alignment vertical="center"/>
    </xf>
    <xf numFmtId="0" fontId="9" fillId="22" borderId="12" xfId="0" quotePrefix="1" applyFont="1" applyFill="1" applyBorder="1" applyAlignment="1">
      <alignment vertical="center" wrapText="1"/>
    </xf>
    <xf numFmtId="0" fontId="4" fillId="22" borderId="12" xfId="0" applyFont="1" applyFill="1" applyBorder="1" applyAlignment="1">
      <alignment vertical="center"/>
    </xf>
    <xf numFmtId="0" fontId="35" fillId="22" borderId="12" xfId="0" quotePrefix="1" applyFont="1" applyFill="1" applyBorder="1" applyAlignment="1">
      <alignment horizontal="right" vertical="center" wrapText="1"/>
    </xf>
    <xf numFmtId="166" fontId="35" fillId="22" borderId="12" xfId="0" applyNumberFormat="1" applyFont="1" applyFill="1" applyBorder="1" applyAlignment="1">
      <alignment horizontal="center" vertical="center" wrapText="1"/>
    </xf>
    <xf numFmtId="166" fontId="9" fillId="22" borderId="12" xfId="28" applyNumberFormat="1" applyFont="1" applyFill="1" applyBorder="1" applyAlignment="1">
      <alignment horizontal="center" vertical="center"/>
    </xf>
    <xf numFmtId="0" fontId="43" fillId="22" borderId="12" xfId="0" applyFont="1" applyFill="1" applyBorder="1"/>
    <xf numFmtId="0" fontId="9" fillId="22" borderId="12" xfId="0" applyFont="1" applyFill="1" applyBorder="1" applyAlignment="1">
      <alignment horizontal="center" vertical="center"/>
    </xf>
    <xf numFmtId="0" fontId="9" fillId="22" borderId="12" xfId="0" applyFont="1" applyFill="1" applyBorder="1" applyAlignment="1">
      <alignment horizontal="center" vertical="center" wrapText="1"/>
    </xf>
    <xf numFmtId="0" fontId="9" fillId="22" borderId="12" xfId="0" applyFont="1" applyFill="1" applyBorder="1" applyAlignment="1">
      <alignment vertical="center"/>
    </xf>
    <xf numFmtId="0" fontId="9" fillId="22" borderId="12" xfId="0" applyFont="1" applyFill="1" applyBorder="1" applyAlignment="1">
      <alignment vertical="center" wrapText="1"/>
    </xf>
    <xf numFmtId="166" fontId="35" fillId="22" borderId="12" xfId="28" applyNumberFormat="1" applyFont="1" applyFill="1" applyBorder="1" applyAlignment="1">
      <alignment horizontal="center" vertical="center"/>
    </xf>
    <xf numFmtId="0" fontId="68" fillId="19" borderId="0" xfId="0" applyFont="1" applyFill="1" applyAlignment="1">
      <alignment vertical="center"/>
    </xf>
    <xf numFmtId="0" fontId="3" fillId="22" borderId="12" xfId="63" applyFont="1" applyFill="1" applyBorder="1" applyAlignment="1">
      <alignment horizontal="center" vertical="center" wrapText="1"/>
    </xf>
    <xf numFmtId="0" fontId="4" fillId="0" borderId="12" xfId="46" applyFont="1" applyBorder="1" applyAlignment="1">
      <alignment horizontal="center" vertical="center" wrapText="1"/>
    </xf>
    <xf numFmtId="166" fontId="4" fillId="22" borderId="12" xfId="28" applyNumberFormat="1" applyFont="1" applyFill="1" applyBorder="1" applyAlignment="1">
      <alignment horizontal="center" vertical="center"/>
    </xf>
    <xf numFmtId="0" fontId="9" fillId="21" borderId="14" xfId="0" applyFont="1" applyFill="1" applyBorder="1" applyAlignment="1">
      <alignment vertical="center" wrapText="1"/>
    </xf>
    <xf numFmtId="0" fontId="36" fillId="22" borderId="14" xfId="0" applyFont="1" applyFill="1" applyBorder="1" applyAlignment="1">
      <alignment vertical="center" wrapText="1"/>
    </xf>
    <xf numFmtId="0" fontId="9" fillId="22" borderId="14" xfId="0" applyFont="1" applyFill="1" applyBorder="1" applyAlignment="1">
      <alignment vertical="center" wrapText="1"/>
    </xf>
    <xf numFmtId="0" fontId="35" fillId="22" borderId="14" xfId="0" applyFont="1" applyFill="1" applyBorder="1" applyAlignment="1">
      <alignment vertical="center" wrapText="1"/>
    </xf>
    <xf numFmtId="166" fontId="3" fillId="22" borderId="12" xfId="0" applyNumberFormat="1" applyFont="1" applyFill="1" applyBorder="1" applyAlignment="1">
      <alignment horizontal="center" vertical="center" wrapText="1"/>
    </xf>
    <xf numFmtId="0" fontId="76" fillId="0" borderId="0" xfId="0" applyFont="1"/>
    <xf numFmtId="0" fontId="68" fillId="0" borderId="0" xfId="0" applyFont="1" applyAlignment="1">
      <alignment vertical="center"/>
    </xf>
    <xf numFmtId="0" fontId="75" fillId="0" borderId="0" xfId="47" applyFont="1"/>
    <xf numFmtId="0" fontId="3" fillId="0" borderId="12" xfId="63" applyFont="1" applyBorder="1" applyAlignment="1">
      <alignment horizontal="center" vertical="center" wrapText="1"/>
    </xf>
    <xf numFmtId="0" fontId="57" fillId="0" borderId="12" xfId="62" applyFont="1" applyBorder="1" applyAlignment="1">
      <alignment horizontal="center" vertical="center" wrapText="1"/>
    </xf>
    <xf numFmtId="0" fontId="57" fillId="0" borderId="12" xfId="62" applyFont="1" applyBorder="1" applyAlignment="1">
      <alignment vertical="center" wrapText="1"/>
    </xf>
    <xf numFmtId="166" fontId="57" fillId="0" borderId="12" xfId="61" applyNumberFormat="1" applyFont="1" applyFill="1" applyBorder="1" applyAlignment="1">
      <alignment horizontal="center" vertical="center" wrapText="1"/>
    </xf>
    <xf numFmtId="166" fontId="3" fillId="0" borderId="12" xfId="60" applyNumberFormat="1" applyFont="1" applyBorder="1" applyAlignment="1">
      <alignment vertical="center"/>
    </xf>
    <xf numFmtId="0" fontId="55" fillId="0" borderId="12" xfId="60" applyFont="1" applyBorder="1" applyAlignment="1">
      <alignment horizontal="center" vertical="center" wrapText="1"/>
    </xf>
    <xf numFmtId="0" fontId="56" fillId="0" borderId="12" xfId="60" applyFont="1" applyBorder="1" applyAlignment="1">
      <alignment vertical="center"/>
    </xf>
    <xf numFmtId="166" fontId="52" fillId="0" borderId="12" xfId="61" applyNumberFormat="1" applyFont="1" applyFill="1" applyBorder="1" applyAlignment="1">
      <alignment horizontal="center" vertical="center"/>
    </xf>
    <xf numFmtId="0" fontId="52" fillId="0" borderId="12" xfId="60" applyFont="1" applyBorder="1" applyAlignment="1">
      <alignment horizontal="justify" vertical="center" wrapText="1"/>
    </xf>
    <xf numFmtId="0" fontId="54" fillId="0" borderId="12" xfId="60" applyFont="1" applyBorder="1" applyAlignment="1">
      <alignment horizontal="justify" vertical="center" wrapText="1"/>
    </xf>
    <xf numFmtId="0" fontId="9" fillId="0" borderId="12" xfId="60" quotePrefix="1" applyFont="1" applyBorder="1" applyAlignment="1">
      <alignment vertical="center" wrapText="1"/>
    </xf>
    <xf numFmtId="0" fontId="54" fillId="0" borderId="12" xfId="60" applyFont="1" applyBorder="1" applyAlignment="1">
      <alignment horizontal="center" vertical="center" wrapText="1"/>
    </xf>
    <xf numFmtId="166" fontId="35" fillId="0" borderId="12" xfId="28" applyNumberFormat="1" applyFont="1" applyFill="1" applyBorder="1" applyAlignment="1">
      <alignment vertical="center"/>
    </xf>
    <xf numFmtId="166" fontId="52" fillId="0" borderId="12" xfId="28" applyNumberFormat="1" applyFont="1" applyFill="1" applyBorder="1" applyAlignment="1">
      <alignment vertical="center"/>
    </xf>
    <xf numFmtId="0" fontId="9" fillId="0" borderId="12" xfId="60" applyFont="1" applyBorder="1" applyAlignment="1">
      <alignment vertical="center" wrapText="1"/>
    </xf>
    <xf numFmtId="0" fontId="62" fillId="0" borderId="0" xfId="0" applyFont="1" applyAlignment="1">
      <alignment horizontal="left"/>
    </xf>
    <xf numFmtId="0" fontId="77" fillId="0" borderId="0" xfId="0" applyFont="1"/>
    <xf numFmtId="0" fontId="59" fillId="0" borderId="0" xfId="0" applyFont="1"/>
    <xf numFmtId="0" fontId="59" fillId="0" borderId="0" xfId="0" applyFont="1" applyAlignment="1">
      <alignment horizontal="center"/>
    </xf>
    <xf numFmtId="0" fontId="79" fillId="0" borderId="0" xfId="0" applyFont="1"/>
    <xf numFmtId="0" fontId="80" fillId="0" borderId="0" xfId="0" applyFont="1" applyAlignment="1">
      <alignment horizontal="left"/>
    </xf>
    <xf numFmtId="0" fontId="80" fillId="0" borderId="0" xfId="0" applyFont="1"/>
    <xf numFmtId="0" fontId="35" fillId="0" borderId="0" xfId="60" applyFont="1" applyAlignment="1">
      <alignment vertical="center"/>
    </xf>
    <xf numFmtId="0" fontId="4" fillId="0" borderId="12" xfId="0" applyFont="1" applyBorder="1" applyAlignment="1">
      <alignment horizontal="center" vertical="center"/>
    </xf>
    <xf numFmtId="0" fontId="67" fillId="0" borderId="0" xfId="0" applyFont="1" applyAlignment="1">
      <alignment horizontal="center" vertical="center"/>
    </xf>
    <xf numFmtId="0" fontId="81" fillId="0" borderId="0" xfId="0" applyFont="1" applyAlignment="1">
      <alignment horizontal="left"/>
    </xf>
    <xf numFmtId="0" fontId="82" fillId="0" borderId="0" xfId="0" applyFont="1"/>
    <xf numFmtId="166" fontId="67" fillId="0" borderId="0" xfId="28" applyNumberFormat="1" applyFont="1" applyBorder="1" applyAlignment="1">
      <alignment vertical="center"/>
    </xf>
    <xf numFmtId="0" fontId="67" fillId="0" borderId="0" xfId="0" applyFont="1" applyAlignment="1">
      <alignment horizontal="center"/>
    </xf>
    <xf numFmtId="0" fontId="83" fillId="0" borderId="0" xfId="0" applyFont="1"/>
    <xf numFmtId="0" fontId="83" fillId="0" borderId="0" xfId="0" applyFont="1" applyAlignment="1">
      <alignment horizontal="center"/>
    </xf>
    <xf numFmtId="0" fontId="84" fillId="0" borderId="0" xfId="0" quotePrefix="1" applyFont="1" applyAlignment="1">
      <alignment horizontal="left" wrapText="1"/>
    </xf>
    <xf numFmtId="0" fontId="84" fillId="0" borderId="0" xfId="0" applyFont="1" applyAlignment="1">
      <alignment horizontal="left" wrapText="1"/>
    </xf>
    <xf numFmtId="0" fontId="85" fillId="0" borderId="0" xfId="0" applyFont="1" applyAlignment="1">
      <alignment horizontal="center" vertical="center"/>
    </xf>
    <xf numFmtId="0" fontId="86" fillId="0" borderId="0" xfId="0" applyFont="1" applyAlignment="1">
      <alignment horizontal="left"/>
    </xf>
    <xf numFmtId="0" fontId="87" fillId="0" borderId="0" xfId="0" applyFont="1"/>
    <xf numFmtId="0" fontId="87" fillId="0" borderId="0" xfId="0" applyFont="1" applyAlignment="1">
      <alignment horizontal="center"/>
    </xf>
    <xf numFmtId="0" fontId="86" fillId="0" borderId="0" xfId="0" applyFont="1"/>
    <xf numFmtId="0" fontId="9" fillId="0" borderId="0" xfId="0" applyFont="1" applyAlignment="1">
      <alignment horizontal="center" vertical="center"/>
    </xf>
    <xf numFmtId="0" fontId="74" fillId="0" borderId="25" xfId="47" applyFont="1" applyBorder="1"/>
    <xf numFmtId="166" fontId="9" fillId="0" borderId="14" xfId="0" applyNumberFormat="1" applyFont="1" applyBorder="1" applyAlignment="1">
      <alignment vertical="center"/>
    </xf>
    <xf numFmtId="0" fontId="74" fillId="0" borderId="0" xfId="47" applyFont="1" applyAlignment="1">
      <alignment horizontal="center" vertical="center"/>
    </xf>
    <xf numFmtId="0" fontId="37" fillId="22" borderId="12" xfId="0" applyFont="1" applyFill="1" applyBorder="1" applyAlignment="1">
      <alignment vertical="center" wrapText="1"/>
    </xf>
    <xf numFmtId="0" fontId="9" fillId="0" borderId="25" xfId="47" applyFont="1" applyBorder="1"/>
    <xf numFmtId="0" fontId="9" fillId="0" borderId="0" xfId="47" applyFont="1"/>
    <xf numFmtId="0" fontId="46" fillId="0" borderId="25" xfId="47" applyFont="1" applyBorder="1"/>
    <xf numFmtId="0" fontId="4" fillId="0" borderId="12" xfId="0" applyFont="1" applyBorder="1" applyAlignment="1">
      <alignment horizontal="left" vertical="center" wrapText="1"/>
    </xf>
    <xf numFmtId="0" fontId="91" fillId="0" borderId="14" xfId="47" applyFont="1" applyBorder="1" applyAlignment="1">
      <alignment horizontal="center"/>
    </xf>
    <xf numFmtId="171" fontId="89" fillId="0" borderId="14" xfId="0" applyNumberFormat="1" applyFont="1" applyBorder="1" applyAlignment="1">
      <alignment horizontal="center" vertical="center"/>
    </xf>
    <xf numFmtId="0" fontId="90" fillId="0" borderId="25" xfId="47" applyFont="1" applyBorder="1" applyAlignment="1">
      <alignment vertical="center"/>
    </xf>
    <xf numFmtId="0" fontId="90" fillId="0" borderId="0" xfId="47" applyFont="1" applyAlignment="1">
      <alignment vertical="center"/>
    </xf>
    <xf numFmtId="0" fontId="91" fillId="0" borderId="25" xfId="47" applyFont="1" applyBorder="1" applyAlignment="1">
      <alignment vertical="center"/>
    </xf>
    <xf numFmtId="0" fontId="91" fillId="0" borderId="0" xfId="47" applyFont="1" applyAlignment="1">
      <alignment vertical="center"/>
    </xf>
    <xf numFmtId="0" fontId="91" fillId="0" borderId="25" xfId="47" applyFont="1" applyBorder="1"/>
    <xf numFmtId="0" fontId="91" fillId="0" borderId="0" xfId="47" applyFont="1"/>
    <xf numFmtId="0" fontId="90" fillId="0" borderId="12" xfId="47" applyFont="1" applyBorder="1" applyAlignment="1">
      <alignment horizontal="center" vertical="center" wrapText="1"/>
    </xf>
    <xf numFmtId="0" fontId="91" fillId="0" borderId="11" xfId="47" applyFont="1" applyBorder="1" applyAlignment="1">
      <alignment horizontal="center" vertical="center"/>
    </xf>
    <xf numFmtId="1" fontId="91" fillId="0" borderId="12" xfId="70" applyNumberFormat="1" applyFont="1" applyFill="1" applyBorder="1" applyAlignment="1">
      <alignment horizontal="center" vertical="center" wrapText="1"/>
    </xf>
    <xf numFmtId="166" fontId="91" fillId="0" borderId="12" xfId="69" applyNumberFormat="1" applyFont="1" applyFill="1" applyBorder="1" applyAlignment="1">
      <alignment horizontal="center" vertical="center" wrapText="1"/>
    </xf>
    <xf numFmtId="0" fontId="93" fillId="0" borderId="0" xfId="47" applyFont="1"/>
    <xf numFmtId="0" fontId="91" fillId="0" borderId="12" xfId="0" applyFont="1" applyBorder="1" applyAlignment="1">
      <alignment horizontal="center"/>
    </xf>
    <xf numFmtId="166" fontId="91" fillId="0" borderId="12" xfId="69" applyNumberFormat="1" applyFont="1" applyFill="1" applyBorder="1" applyAlignment="1">
      <alignment horizontal="right"/>
    </xf>
    <xf numFmtId="0" fontId="91" fillId="0" borderId="12" xfId="47" applyFont="1" applyBorder="1" applyAlignment="1">
      <alignment horizontal="center"/>
    </xf>
    <xf numFmtId="166" fontId="91" fillId="0" borderId="12" xfId="28" applyNumberFormat="1" applyFont="1" applyBorder="1" applyAlignment="1">
      <alignment horizontal="center"/>
    </xf>
    <xf numFmtId="166" fontId="91" fillId="0" borderId="12" xfId="47" applyNumberFormat="1" applyFont="1" applyBorder="1" applyAlignment="1">
      <alignment horizontal="center"/>
    </xf>
    <xf numFmtId="0" fontId="91" fillId="0" borderId="12" xfId="47" applyFont="1" applyBorder="1" applyAlignment="1">
      <alignment horizontal="center" vertical="center"/>
    </xf>
    <xf numFmtId="171" fontId="94" fillId="0" borderId="25" xfId="47" applyNumberFormat="1" applyFont="1" applyBorder="1"/>
    <xf numFmtId="0" fontId="94" fillId="0" borderId="0" xfId="47" applyFont="1"/>
    <xf numFmtId="171" fontId="91" fillId="0" borderId="12" xfId="0" applyNumberFormat="1" applyFont="1" applyBorder="1" applyAlignment="1">
      <alignment horizontal="right" vertical="center" wrapText="1"/>
    </xf>
    <xf numFmtId="166" fontId="91" fillId="0" borderId="12" xfId="69" applyNumberFormat="1" applyFont="1" applyFill="1" applyBorder="1" applyAlignment="1">
      <alignment horizontal="right" vertical="center" wrapText="1"/>
    </xf>
    <xf numFmtId="0" fontId="94" fillId="0" borderId="25" xfId="47" applyFont="1" applyBorder="1"/>
    <xf numFmtId="0" fontId="91" fillId="0" borderId="12" xfId="47" applyFont="1" applyBorder="1" applyAlignment="1">
      <alignment horizontal="left" vertical="center" wrapText="1"/>
    </xf>
    <xf numFmtId="171" fontId="91" fillId="0" borderId="12" xfId="0" applyNumberFormat="1" applyFont="1" applyBorder="1" applyAlignment="1">
      <alignment horizontal="right"/>
    </xf>
    <xf numFmtId="0" fontId="94" fillId="0" borderId="25" xfId="0" applyFont="1" applyBorder="1"/>
    <xf numFmtId="0" fontId="94" fillId="0" borderId="0" xfId="0" applyFont="1"/>
    <xf numFmtId="171" fontId="91" fillId="0" borderId="12" xfId="0" applyNumberFormat="1" applyFont="1" applyBorder="1" applyAlignment="1">
      <alignment horizontal="right" vertical="center"/>
    </xf>
    <xf numFmtId="166" fontId="91" fillId="0" borderId="12" xfId="69" applyNumberFormat="1" applyFont="1" applyFill="1" applyBorder="1" applyAlignment="1">
      <alignment horizontal="right" vertical="center"/>
    </xf>
    <xf numFmtId="0" fontId="93" fillId="0" borderId="25" xfId="47" applyFont="1" applyBorder="1"/>
    <xf numFmtId="171" fontId="91" fillId="0" borderId="12" xfId="31" applyNumberFormat="1" applyFont="1" applyFill="1" applyBorder="1" applyAlignment="1">
      <alignment horizontal="right"/>
    </xf>
    <xf numFmtId="171" fontId="91" fillId="0" borderId="12" xfId="0" applyNumberFormat="1" applyFont="1" applyBorder="1" applyAlignment="1">
      <alignment horizontal="right" wrapText="1"/>
    </xf>
    <xf numFmtId="166" fontId="91" fillId="0" borderId="12" xfId="69" applyNumberFormat="1" applyFont="1" applyFill="1" applyBorder="1" applyAlignment="1">
      <alignment horizontal="right" wrapText="1"/>
    </xf>
    <xf numFmtId="0" fontId="94" fillId="0" borderId="25" xfId="47" applyFont="1" applyBorder="1" applyAlignment="1">
      <alignment vertical="center"/>
    </xf>
    <xf numFmtId="0" fontId="94" fillId="0" borderId="0" xfId="47" applyFont="1" applyAlignment="1">
      <alignment vertical="center"/>
    </xf>
    <xf numFmtId="0" fontId="89" fillId="0" borderId="12" xfId="0" applyFont="1" applyBorder="1" applyAlignment="1">
      <alignment horizontal="center" vertical="center"/>
    </xf>
    <xf numFmtId="0" fontId="89" fillId="0" borderId="12" xfId="47" applyFont="1" applyBorder="1" applyAlignment="1">
      <alignment horizontal="left" vertical="center" wrapText="1"/>
    </xf>
    <xf numFmtId="171" fontId="89" fillId="0" borderId="12" xfId="31" applyNumberFormat="1" applyFont="1" applyFill="1" applyBorder="1" applyAlignment="1">
      <alignment horizontal="right" vertical="center"/>
    </xf>
    <xf numFmtId="166" fontId="89" fillId="0" borderId="12" xfId="69" applyNumberFormat="1" applyFont="1" applyFill="1" applyBorder="1" applyAlignment="1">
      <alignment horizontal="right" vertical="center"/>
    </xf>
    <xf numFmtId="171" fontId="89" fillId="0" borderId="12" xfId="31" applyNumberFormat="1" applyFont="1" applyFill="1" applyBorder="1" applyAlignment="1">
      <alignment horizontal="center" vertical="center"/>
    </xf>
    <xf numFmtId="166" fontId="92" fillId="0" borderId="12" xfId="28" applyNumberFormat="1" applyFont="1" applyBorder="1" applyAlignment="1">
      <alignment horizontal="center" vertical="center"/>
    </xf>
    <xf numFmtId="0" fontId="4" fillId="0" borderId="12" xfId="46" applyFont="1" applyBorder="1" applyAlignment="1">
      <alignment vertical="center" wrapText="1"/>
    </xf>
    <xf numFmtId="166" fontId="4" fillId="0" borderId="12" xfId="28" applyNumberFormat="1" applyFont="1" applyFill="1" applyBorder="1" applyAlignment="1">
      <alignment horizontal="center" vertical="center" wrapText="1"/>
    </xf>
    <xf numFmtId="0" fontId="4" fillId="0" borderId="12" xfId="46" applyFont="1" applyBorder="1" applyAlignment="1">
      <alignment vertical="center"/>
    </xf>
    <xf numFmtId="0" fontId="4" fillId="0" borderId="12" xfId="0" applyFont="1" applyBorder="1" applyAlignment="1">
      <alignment horizontal="left" vertical="center"/>
    </xf>
    <xf numFmtId="0" fontId="43" fillId="0" borderId="12" xfId="0" applyFont="1" applyBorder="1" applyAlignment="1">
      <alignment horizontal="center"/>
    </xf>
    <xf numFmtId="166" fontId="9" fillId="0" borderId="12" xfId="28" applyNumberFormat="1" applyFont="1" applyFill="1" applyBorder="1" applyAlignment="1">
      <alignment horizontal="center" vertical="center"/>
    </xf>
    <xf numFmtId="0" fontId="43" fillId="0" borderId="12" xfId="0" applyFont="1" applyBorder="1"/>
    <xf numFmtId="0" fontId="4" fillId="0" borderId="12" xfId="46" applyFont="1" applyBorder="1" applyAlignment="1">
      <alignment horizontal="center" vertical="center"/>
    </xf>
    <xf numFmtId="0" fontId="39" fillId="24" borderId="0" xfId="0" applyFont="1" applyFill="1" applyAlignment="1">
      <alignment horizontal="left" vertical="center" wrapText="1"/>
    </xf>
    <xf numFmtId="0" fontId="39" fillId="24" borderId="0" xfId="0" applyFont="1" applyFill="1" applyAlignment="1">
      <alignment horizontal="left" vertical="center"/>
    </xf>
    <xf numFmtId="0" fontId="41" fillId="0" borderId="0" xfId="0" applyFont="1" applyAlignment="1">
      <alignment horizontal="center" wrapText="1"/>
    </xf>
    <xf numFmtId="0" fontId="49" fillId="24" borderId="0" xfId="0" applyFont="1" applyFill="1" applyAlignment="1">
      <alignment horizontal="left" vertical="center" wrapText="1"/>
    </xf>
    <xf numFmtId="0" fontId="49" fillId="24" borderId="0" xfId="0" applyFont="1" applyFill="1" applyAlignment="1">
      <alignment horizontal="left" vertical="center"/>
    </xf>
    <xf numFmtId="0" fontId="61" fillId="0" borderId="0" xfId="60" applyFont="1" applyAlignment="1">
      <alignment horizontal="center" wrapText="1"/>
    </xf>
    <xf numFmtId="0" fontId="51" fillId="24" borderId="0" xfId="60" applyFont="1" applyFill="1" applyAlignment="1">
      <alignment horizontal="left" vertical="center" wrapText="1"/>
    </xf>
    <xf numFmtId="0" fontId="51" fillId="24" borderId="0" xfId="60" applyFont="1" applyFill="1" applyAlignment="1">
      <alignment horizontal="left" vertical="center"/>
    </xf>
    <xf numFmtId="0" fontId="90" fillId="0" borderId="14" xfId="47" applyFont="1" applyBorder="1" applyAlignment="1">
      <alignment horizontal="center" vertical="center" wrapText="1"/>
    </xf>
    <xf numFmtId="0" fontId="90" fillId="0" borderId="16" xfId="47" applyFont="1" applyBorder="1" applyAlignment="1">
      <alignment horizontal="center" vertical="center" wrapText="1"/>
    </xf>
    <xf numFmtId="0" fontId="90" fillId="0" borderId="13" xfId="47" applyFont="1" applyBorder="1" applyAlignment="1">
      <alignment horizontal="center" vertical="center" wrapText="1"/>
    </xf>
    <xf numFmtId="0" fontId="90" fillId="0" borderId="23" xfId="47" applyFont="1" applyBorder="1" applyAlignment="1">
      <alignment horizontal="center" vertical="center" wrapText="1"/>
    </xf>
    <xf numFmtId="0" fontId="90" fillId="0" borderId="26" xfId="47" applyFont="1" applyBorder="1" applyAlignment="1">
      <alignment horizontal="center" vertical="center" wrapText="1"/>
    </xf>
    <xf numFmtId="0" fontId="90" fillId="0" borderId="21" xfId="47" applyFont="1" applyBorder="1" applyAlignment="1">
      <alignment horizontal="center" vertical="center" wrapText="1"/>
    </xf>
    <xf numFmtId="0" fontId="4" fillId="0" borderId="0" xfId="0" applyFont="1" applyAlignment="1">
      <alignment horizontal="right"/>
    </xf>
    <xf numFmtId="0" fontId="4" fillId="0" borderId="0" xfId="47" applyFont="1" applyAlignment="1">
      <alignment horizontal="center" vertical="center" wrapText="1"/>
    </xf>
    <xf numFmtId="0" fontId="46" fillId="0" borderId="0" xfId="47" applyFont="1" applyAlignment="1">
      <alignment horizontal="center"/>
    </xf>
    <xf numFmtId="0" fontId="46" fillId="0" borderId="22" xfId="47" applyFont="1" applyBorder="1" applyAlignment="1">
      <alignment horizontal="right"/>
    </xf>
    <xf numFmtId="0" fontId="90" fillId="0" borderId="11" xfId="47" applyFont="1" applyBorder="1" applyAlignment="1">
      <alignment horizontal="center" vertical="center" wrapText="1"/>
    </xf>
    <xf numFmtId="0" fontId="90" fillId="0" borderId="10" xfId="47" applyFont="1" applyBorder="1" applyAlignment="1">
      <alignment horizontal="center" vertical="center" wrapText="1"/>
    </xf>
    <xf numFmtId="0" fontId="90" fillId="0" borderId="15" xfId="47" applyFont="1" applyBorder="1" applyAlignment="1">
      <alignment horizontal="center" vertical="center" wrapText="1"/>
    </xf>
    <xf numFmtId="0" fontId="90" fillId="0" borderId="12" xfId="47" applyFont="1" applyBorder="1" applyAlignment="1">
      <alignment horizontal="center" vertical="center" wrapText="1"/>
    </xf>
    <xf numFmtId="0" fontId="90" fillId="0" borderId="14" xfId="47" applyFont="1" applyBorder="1" applyAlignment="1">
      <alignment horizontal="center" vertical="center"/>
    </xf>
    <xf numFmtId="0" fontId="90" fillId="0" borderId="16" xfId="47" applyFont="1" applyBorder="1" applyAlignment="1">
      <alignment horizontal="center" vertical="center"/>
    </xf>
    <xf numFmtId="0" fontId="90" fillId="0" borderId="13" xfId="47" applyFont="1" applyBorder="1" applyAlignment="1">
      <alignment horizontal="center" vertical="center"/>
    </xf>
    <xf numFmtId="0" fontId="90" fillId="0" borderId="25" xfId="47" applyFont="1" applyBorder="1" applyAlignment="1">
      <alignment horizontal="center" vertical="center" wrapText="1"/>
    </xf>
    <xf numFmtId="0" fontId="90" fillId="0" borderId="0" xfId="47" applyFont="1" applyAlignment="1">
      <alignment horizontal="center" vertical="center" wrapText="1"/>
    </xf>
    <xf numFmtId="0" fontId="90" fillId="0" borderId="27" xfId="47" applyFont="1" applyBorder="1" applyAlignment="1">
      <alignment horizontal="center" vertical="center" wrapText="1"/>
    </xf>
    <xf numFmtId="166" fontId="90" fillId="0" borderId="12" xfId="69" applyNumberFormat="1" applyFont="1" applyFill="1" applyBorder="1" applyAlignment="1">
      <alignment horizontal="center" vertical="center" wrapText="1"/>
    </xf>
    <xf numFmtId="0" fontId="9" fillId="0" borderId="0" xfId="51" applyFont="1" applyAlignment="1">
      <alignment horizontal="center" vertical="center" wrapText="1"/>
    </xf>
    <xf numFmtId="0" fontId="68" fillId="0" borderId="0" xfId="51" applyFont="1" applyAlignment="1">
      <alignment horizontal="center" vertical="center"/>
    </xf>
    <xf numFmtId="0" fontId="16" fillId="0" borderId="0" xfId="51" applyFont="1" applyAlignment="1">
      <alignment horizontal="center" vertical="center"/>
    </xf>
    <xf numFmtId="0" fontId="70" fillId="0" borderId="0" xfId="51" applyFont="1" applyAlignment="1">
      <alignment horizontal="right" vertical="center"/>
    </xf>
    <xf numFmtId="0" fontId="66" fillId="19" borderId="0" xfId="51" applyFont="1" applyFill="1" applyAlignment="1">
      <alignment horizontal="center" vertical="center"/>
    </xf>
    <xf numFmtId="0" fontId="80" fillId="0" borderId="0" xfId="0" applyFont="1" applyAlignment="1">
      <alignment horizontal="left" wrapText="1"/>
    </xf>
    <xf numFmtId="0" fontId="57" fillId="0" borderId="14" xfId="62" applyFont="1" applyBorder="1" applyAlignment="1">
      <alignment horizontal="left" vertical="center" wrapText="1"/>
    </xf>
    <xf numFmtId="0" fontId="57" fillId="0" borderId="16" xfId="62" applyFont="1" applyBorder="1" applyAlignment="1">
      <alignment horizontal="left" vertical="center" wrapText="1"/>
    </xf>
    <xf numFmtId="0" fontId="57" fillId="0" borderId="13" xfId="62" applyFont="1" applyBorder="1" applyAlignment="1">
      <alignment horizontal="left" vertical="center" wrapText="1"/>
    </xf>
    <xf numFmtId="0" fontId="62" fillId="0" borderId="0" xfId="0" applyFont="1" applyAlignment="1">
      <alignment horizontal="left"/>
    </xf>
    <xf numFmtId="0" fontId="78" fillId="0" borderId="0" xfId="0" quotePrefix="1" applyFont="1" applyAlignment="1">
      <alignment horizontal="left" wrapText="1"/>
    </xf>
    <xf numFmtId="0" fontId="78" fillId="0" borderId="0" xfId="0" applyFont="1" applyAlignment="1">
      <alignment horizontal="left" wrapText="1"/>
    </xf>
    <xf numFmtId="167" fontId="3" fillId="0" borderId="12" xfId="63" applyNumberFormat="1" applyFont="1" applyBorder="1" applyAlignment="1">
      <alignment horizontal="center" vertical="center" wrapText="1"/>
    </xf>
    <xf numFmtId="0" fontId="0" fillId="0" borderId="12" xfId="0" applyBorder="1" applyAlignment="1">
      <alignment horizontal="center" vertical="center" wrapText="1"/>
    </xf>
    <xf numFmtId="0" fontId="76" fillId="0" borderId="0" xfId="0" applyFont="1" applyAlignment="1">
      <alignment horizontal="center"/>
    </xf>
    <xf numFmtId="0" fontId="68" fillId="0" borderId="0" xfId="0" applyFont="1" applyAlignment="1">
      <alignment horizontal="center" vertical="center"/>
    </xf>
    <xf numFmtId="0" fontId="3" fillId="0" borderId="12" xfId="63" applyFont="1" applyBorder="1" applyAlignment="1">
      <alignment horizontal="center" vertical="center" wrapText="1"/>
    </xf>
    <xf numFmtId="0" fontId="68" fillId="0" borderId="14" xfId="47" applyFont="1" applyBorder="1" applyAlignment="1">
      <alignment horizontal="center" wrapText="1"/>
    </xf>
    <xf numFmtId="0" fontId="68" fillId="0" borderId="13" xfId="47" applyFont="1" applyBorder="1" applyAlignment="1">
      <alignment horizontal="center" wrapText="1"/>
    </xf>
    <xf numFmtId="0" fontId="75" fillId="0" borderId="0" xfId="47" applyFont="1" applyAlignment="1">
      <alignment horizontal="center"/>
    </xf>
    <xf numFmtId="0" fontId="3" fillId="0" borderId="11" xfId="63" applyFont="1" applyBorder="1" applyAlignment="1">
      <alignment horizontal="center" vertical="center" wrapText="1"/>
    </xf>
    <xf numFmtId="0" fontId="3" fillId="0" borderId="15" xfId="63" applyFont="1" applyBorder="1" applyAlignment="1">
      <alignment horizontal="center" vertical="center" wrapText="1"/>
    </xf>
    <xf numFmtId="166" fontId="3" fillId="0" borderId="12" xfId="61" applyNumberFormat="1" applyFont="1" applyFill="1" applyBorder="1" applyAlignment="1">
      <alignment horizontal="center" vertical="center" wrapText="1"/>
    </xf>
    <xf numFmtId="167" fontId="3" fillId="0" borderId="11" xfId="63" applyNumberFormat="1" applyFont="1" applyBorder="1" applyAlignment="1">
      <alignment horizontal="center" vertical="center" wrapText="1"/>
    </xf>
    <xf numFmtId="0" fontId="0" fillId="0" borderId="15" xfId="0" applyBorder="1" applyAlignment="1">
      <alignment horizontal="center" vertical="center" wrapText="1"/>
    </xf>
    <xf numFmtId="0" fontId="95" fillId="0" borderId="22" xfId="60" applyFont="1" applyBorder="1" applyAlignment="1">
      <alignment horizontal="center"/>
    </xf>
    <xf numFmtId="0" fontId="96" fillId="0" borderId="22" xfId="0" applyFont="1" applyBorder="1" applyAlignment="1">
      <alignment horizontal="center"/>
    </xf>
    <xf numFmtId="0" fontId="3" fillId="22" borderId="12" xfId="63" applyFont="1" applyFill="1" applyBorder="1" applyAlignment="1">
      <alignment horizontal="center" vertical="center" wrapText="1"/>
    </xf>
    <xf numFmtId="0" fontId="84" fillId="0" borderId="0" xfId="0" quotePrefix="1" applyFont="1" applyAlignment="1">
      <alignment horizontal="left" wrapText="1"/>
    </xf>
    <xf numFmtId="0" fontId="86" fillId="0" borderId="0" xfId="0" applyFont="1" applyAlignment="1">
      <alignment horizontal="left"/>
    </xf>
    <xf numFmtId="167" fontId="3" fillId="22" borderId="11" xfId="63" applyNumberFormat="1" applyFont="1" applyFill="1" applyBorder="1" applyAlignment="1">
      <alignment horizontal="center" vertical="center" wrapText="1"/>
    </xf>
    <xf numFmtId="0" fontId="0" fillId="22" borderId="15" xfId="0" applyFill="1" applyBorder="1" applyAlignment="1">
      <alignment horizontal="center" vertical="center" wrapText="1"/>
    </xf>
    <xf numFmtId="167" fontId="3" fillId="22" borderId="12" xfId="63" applyNumberFormat="1" applyFont="1" applyFill="1" applyBorder="1" applyAlignment="1">
      <alignment horizontal="center" vertical="center" wrapText="1"/>
    </xf>
    <xf numFmtId="0" fontId="0" fillId="22" borderId="12" xfId="0" applyFill="1" applyBorder="1" applyAlignment="1">
      <alignment horizontal="center" vertical="center" wrapText="1"/>
    </xf>
    <xf numFmtId="0" fontId="68" fillId="19" borderId="0" xfId="0" applyFont="1" applyFill="1" applyAlignment="1">
      <alignment horizontal="center" vertical="center"/>
    </xf>
    <xf numFmtId="0" fontId="75" fillId="19" borderId="0" xfId="47" applyFont="1" applyFill="1" applyAlignment="1">
      <alignment horizontal="center"/>
    </xf>
    <xf numFmtId="0" fontId="68" fillId="22" borderId="14" xfId="47" applyFont="1" applyFill="1" applyBorder="1" applyAlignment="1">
      <alignment horizontal="center" wrapText="1"/>
    </xf>
    <xf numFmtId="0" fontId="68" fillId="22" borderId="13" xfId="47" applyFont="1" applyFill="1" applyBorder="1" applyAlignment="1">
      <alignment horizontal="center" wrapText="1"/>
    </xf>
    <xf numFmtId="0" fontId="3" fillId="22" borderId="11" xfId="63" applyFont="1" applyFill="1" applyBorder="1" applyAlignment="1">
      <alignment horizontal="center" vertical="center" wrapText="1"/>
    </xf>
    <xf numFmtId="0" fontId="3" fillId="22" borderId="15" xfId="63" applyFont="1" applyFill="1" applyBorder="1" applyAlignment="1">
      <alignment horizontal="center" vertical="center" wrapText="1"/>
    </xf>
    <xf numFmtId="166" fontId="3" fillId="22" borderId="12" xfId="61" applyNumberFormat="1" applyFont="1" applyFill="1" applyBorder="1" applyAlignment="1">
      <alignment horizontal="center" vertical="center" wrapText="1"/>
    </xf>
    <xf numFmtId="0" fontId="4" fillId="0" borderId="14" xfId="46" applyFont="1" applyBorder="1" applyAlignment="1">
      <alignment horizontal="left" vertical="center" wrapText="1"/>
    </xf>
    <xf numFmtId="0" fontId="4" fillId="0" borderId="16" xfId="46" applyFont="1" applyBorder="1" applyAlignment="1">
      <alignment horizontal="left" vertical="center" wrapText="1"/>
    </xf>
    <xf numFmtId="0" fontId="4" fillId="0" borderId="13" xfId="46" applyFont="1" applyBorder="1" applyAlignment="1">
      <alignment horizontal="left" vertical="center" wrapText="1"/>
    </xf>
    <xf numFmtId="0" fontId="4" fillId="19" borderId="14" xfId="46" applyFont="1" applyFill="1" applyBorder="1" applyAlignment="1">
      <alignment horizontal="left" vertical="center" wrapText="1"/>
    </xf>
    <xf numFmtId="0" fontId="4" fillId="19" borderId="16" xfId="46" applyFont="1" applyFill="1" applyBorder="1" applyAlignment="1">
      <alignment horizontal="left" vertical="center" wrapText="1"/>
    </xf>
    <xf numFmtId="0" fontId="4" fillId="19" borderId="13" xfId="46" applyFont="1" applyFill="1" applyBorder="1" applyAlignment="1">
      <alignment horizontal="left" vertical="center" wrapText="1"/>
    </xf>
    <xf numFmtId="0" fontId="75" fillId="19" borderId="22" xfId="47" applyFont="1" applyFill="1" applyBorder="1" applyAlignment="1">
      <alignment horizontal="center"/>
    </xf>
    <xf numFmtId="0" fontId="3" fillId="22" borderId="23" xfId="63" applyFont="1" applyFill="1" applyBorder="1" applyAlignment="1">
      <alignment horizontal="center" vertical="center" wrapText="1"/>
    </xf>
    <xf numFmtId="0" fontId="3" fillId="22" borderId="24" xfId="63" applyFont="1" applyFill="1" applyBorder="1" applyAlignment="1">
      <alignment horizontal="center" vertical="center" wrapText="1"/>
    </xf>
    <xf numFmtId="0" fontId="62" fillId="0" borderId="0" xfId="64" applyFont="1" applyAlignment="1">
      <alignment horizontal="center" wrapText="1"/>
    </xf>
    <xf numFmtId="0" fontId="66" fillId="24" borderId="14" xfId="46" applyFont="1" applyFill="1" applyBorder="1" applyAlignment="1">
      <alignment horizontal="left" vertical="center" wrapText="1"/>
    </xf>
    <xf numFmtId="0" fontId="66" fillId="24" borderId="16" xfId="46" applyFont="1" applyFill="1" applyBorder="1" applyAlignment="1">
      <alignment horizontal="left" vertical="center" wrapText="1"/>
    </xf>
    <xf numFmtId="0" fontId="66" fillId="24" borderId="13" xfId="46" applyFont="1" applyFill="1" applyBorder="1" applyAlignment="1">
      <alignment horizontal="left" vertical="center" wrapText="1"/>
    </xf>
    <xf numFmtId="0" fontId="66" fillId="19" borderId="14" xfId="46" applyFont="1" applyFill="1" applyBorder="1" applyAlignment="1">
      <alignment horizontal="left" vertical="center" wrapText="1"/>
    </xf>
    <xf numFmtId="0" fontId="66" fillId="19" borderId="16" xfId="46" applyFont="1" applyFill="1" applyBorder="1" applyAlignment="1">
      <alignment horizontal="left" vertical="center" wrapText="1"/>
    </xf>
    <xf numFmtId="0" fontId="66" fillId="19" borderId="13" xfId="46" applyFont="1" applyFill="1" applyBorder="1" applyAlignment="1">
      <alignment horizontal="left" vertical="center" wrapText="1"/>
    </xf>
  </cellXfs>
  <cellStyles count="72">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Bình thường 2" xfId="71"/>
    <cellStyle name="Calculation 2" xfId="26"/>
    <cellStyle name="Comma" xfId="28" builtinId="3"/>
    <cellStyle name="Comma 12" xfId="29"/>
    <cellStyle name="Comma 2" xfId="30"/>
    <cellStyle name="Comma 2 2" xfId="31"/>
    <cellStyle name="Comma 3" xfId="61"/>
    <cellStyle name="Comma 3 2" xfId="70"/>
    <cellStyle name="Comma 4" xfId="65"/>
    <cellStyle name="Comma 5" xfId="67"/>
    <cellStyle name="Comma 6" xfId="69"/>
    <cellStyle name="Currency 2" xfId="32"/>
    <cellStyle name="Check Cell 2" xfId="27"/>
    <cellStyle name="Explanatory Text 2" xfId="33"/>
    <cellStyle name="Good 2" xfId="34"/>
    <cellStyle name="Heading 1 2" xfId="35"/>
    <cellStyle name="Heading 2 2" xfId="36"/>
    <cellStyle name="Heading 3 2" xfId="37"/>
    <cellStyle name="Heading 4 2" xfId="38"/>
    <cellStyle name="Hyperlink 2" xfId="39"/>
    <cellStyle name="Input 2" xfId="40"/>
    <cellStyle name="Ledger 17 x 11 in_PC &amp; Options" xfId="41"/>
    <cellStyle name="Linked Cell 2" xfId="42"/>
    <cellStyle name="Neutral 2" xfId="43"/>
    <cellStyle name="Normal" xfId="0" builtinId="0"/>
    <cellStyle name="Normal 10 2" xfId="44"/>
    <cellStyle name="Normal 12" xfId="45"/>
    <cellStyle name="Normal 2" xfId="46"/>
    <cellStyle name="Normal 2 2" xfId="47"/>
    <cellStyle name="Normal 2 2 2 3" xfId="48"/>
    <cellStyle name="Normal 2 3" xfId="62"/>
    <cellStyle name="Normal 2 3 4" xfId="49"/>
    <cellStyle name="Normal 3" xfId="50"/>
    <cellStyle name="Normal 3 2" xfId="51"/>
    <cellStyle name="Normal 3 3" xfId="63"/>
    <cellStyle name="Normal 4" xfId="52"/>
    <cellStyle name="Normal 4 2" xfId="53"/>
    <cellStyle name="Normal 5" xfId="60"/>
    <cellStyle name="Normal 6" xfId="64"/>
    <cellStyle name="Note 2" xfId="54"/>
    <cellStyle name="Note 3" xfId="66"/>
    <cellStyle name="Output 2" xfId="55"/>
    <cellStyle name="Title 2" xfId="56"/>
    <cellStyle name="Total 2" xfId="57"/>
    <cellStyle name="vntxt2" xfId="58"/>
    <cellStyle name="Warning Text 2" xfId="59"/>
    <cellStyle name="常规_Лист1" xfId="68"/>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395219</xdr:colOff>
      <xdr:row>2</xdr:row>
      <xdr:rowOff>33771</xdr:rowOff>
    </xdr:from>
    <xdr:to>
      <xdr:col>9</xdr:col>
      <xdr:colOff>883374</xdr:colOff>
      <xdr:row>2</xdr:row>
      <xdr:rowOff>33771</xdr:rowOff>
    </xdr:to>
    <xdr:sp macro="" textlink="">
      <xdr:nvSpPr>
        <xdr:cNvPr id="2" name="Line 371">
          <a:extLst>
            <a:ext uri="{FF2B5EF4-FFF2-40B4-BE49-F238E27FC236}">
              <a16:creationId xmlns:a16="http://schemas.microsoft.com/office/drawing/2014/main" xmlns="" id="{00000000-0008-0000-0400-000002000000}"/>
            </a:ext>
          </a:extLst>
        </xdr:cNvPr>
        <xdr:cNvSpPr>
          <a:spLocks noChangeShapeType="1"/>
        </xdr:cNvSpPr>
      </xdr:nvSpPr>
      <xdr:spPr bwMode="auto">
        <a:xfrm>
          <a:off x="5252969" y="719571"/>
          <a:ext cx="174545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372196</xdr:colOff>
      <xdr:row>0</xdr:row>
      <xdr:rowOff>145676</xdr:rowOff>
    </xdr:from>
    <xdr:to>
      <xdr:col>3</xdr:col>
      <xdr:colOff>845366</xdr:colOff>
      <xdr:row>0</xdr:row>
      <xdr:rowOff>694376</xdr:rowOff>
    </xdr:to>
    <xdr:pic>
      <xdr:nvPicPr>
        <xdr:cNvPr id="2" name="Picture 1" descr="logo nxb GD">
          <a:extLst>
            <a:ext uri="{FF2B5EF4-FFF2-40B4-BE49-F238E27FC236}">
              <a16:creationId xmlns:a16="http://schemas.microsoft.com/office/drawing/2014/main" xmlns=""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39146" y="145676"/>
          <a:ext cx="473170" cy="5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24\&#272;&#7847;u%20v&#224;o\T&#7893;ng%20h&#7907;p%20&#273;&#7847;u%20v&#224;o%202024(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THCS"/>
      <sheetName val="THPT"/>
    </sheetNames>
    <sheetDataSet>
      <sheetData sheetId="0" refreshError="1"/>
      <sheetData sheetId="1" refreshError="1">
        <row r="6">
          <cell r="C6" t="str">
            <v>Bộ tranh minh họa hình ảnh một số truyện tiêu biểu</v>
          </cell>
          <cell r="D6" t="str">
            <v>NVAN38005</v>
          </cell>
        </row>
        <row r="7">
          <cell r="C7" t="str">
            <v>Bộ tranh mô hình hóa các thành tố của các loại văn bản</v>
          </cell>
          <cell r="D7" t="str">
            <v>NVAN38006</v>
          </cell>
        </row>
        <row r="8">
          <cell r="C8" t="str">
            <v>Bộ tranh mô hình hóa các thành tố của các loại văn bản thơ</v>
          </cell>
          <cell r="D8" t="str">
            <v>NVAN38007</v>
          </cell>
        </row>
        <row r="9">
          <cell r="C9" t="str">
            <v>Bộ tranh bìa sách một số cuốn Hồi kí và Du kí nổi tiếng</v>
          </cell>
          <cell r="D9" t="str">
            <v>NVAN38004</v>
          </cell>
        </row>
        <row r="10">
          <cell r="C10" t="str">
            <v>Tranh mô hình hóa các yếu tố hình thức của văn bản nghị luận: mở bài, thân bài, kết bài; ý kiến, lí lẽ, bằng chứng</v>
          </cell>
          <cell r="D10" t="str">
            <v>NVAN38010</v>
          </cell>
        </row>
        <row r="11">
          <cell r="C11" t="str">
            <v>Tranh mô hình hóa các yếu tố hình thức của văn bản thông tin</v>
          </cell>
          <cell r="D11" t="str">
            <v>NVAN38011</v>
          </cell>
        </row>
        <row r="13">
          <cell r="C13" t="str">
            <v>Tranh minh họa: Mô hình hóa quy trình viết 1 văn bản và Sơ đồ tóm tắt nội dung chính của một số văn bản đơn giản</v>
          </cell>
          <cell r="D13" t="str">
            <v>NVAN38009</v>
          </cell>
        </row>
        <row r="14">
          <cell r="C14" t="str">
            <v>Sơ đồ mô hình một số kiểu văn bản có trong chương trình</v>
          </cell>
          <cell r="D14" t="str">
            <v>NVAN38008</v>
          </cell>
        </row>
        <row r="17">
          <cell r="C17" t="str">
            <v>Bộ học liệu điện tử hỗ trợ giáo viên - Ngữ văn 6</v>
          </cell>
          <cell r="D17" t="str">
            <v>NVAN38001</v>
          </cell>
        </row>
        <row r="18">
          <cell r="C18" t="str">
            <v>Bộ học liệu điện tử hỗ trợ giáo viên - Ngữ văn 7</v>
          </cell>
          <cell r="D18" t="str">
            <v>NVAN38002</v>
          </cell>
        </row>
        <row r="19">
          <cell r="C19" t="str">
            <v>Bộ học liệu điện tử hỗ trợ giáo viên - Ngữ văn 8</v>
          </cell>
          <cell r="D19" t="str">
            <v>NVAN38003</v>
          </cell>
        </row>
        <row r="20">
          <cell r="C20" t="str">
            <v>Bộ học liệu điện tử hỗ trợ giáo viên - Ngữ văn 9</v>
          </cell>
          <cell r="D20" t="str">
            <v>NVAN38026</v>
          </cell>
        </row>
        <row r="21">
          <cell r="C21" t="str">
            <v>Video/clip/ phim tư liệu về tác phẩm Nam quốc sơn hà</v>
          </cell>
          <cell r="D21" t="str">
            <v>NVAN38017</v>
          </cell>
        </row>
        <row r="22">
          <cell r="C22" t="str">
            <v>Video/clip/ phim tư liệu về tác phẩm Hịch tướng sĩ</v>
          </cell>
          <cell r="D22" t="str">
            <v>NVAN38016</v>
          </cell>
        </row>
        <row r="23">
          <cell r="C23" t="str">
            <v>Video/clip/ phim tư liệu về các tác phẩm Bình Ngô đại cáo và thơ Nôm của Nguyễn Trãi</v>
          </cell>
          <cell r="D23" t="str">
            <v>NVAN38013</v>
          </cell>
        </row>
        <row r="24">
          <cell r="C24" t="str">
            <v>Video/clip/ phim tư liệu về Văn học dân gian Việt Nam</v>
          </cell>
          <cell r="D24" t="str">
            <v>NVAN38025</v>
          </cell>
        </row>
        <row r="25">
          <cell r="C25" t="str">
            <v>Video/clip/ phim tư liệu về tác phẩm Truyện Kiều của Nguyễn Du</v>
          </cell>
          <cell r="D25" t="str">
            <v>NVAN38018</v>
          </cell>
        </row>
        <row r="26">
          <cell r="C26" t="str">
            <v>Video/clip/ phim tư liệu về thơ Nôm của Hồ Xuân Hương</v>
          </cell>
          <cell r="D26" t="str">
            <v>NVAN38021</v>
          </cell>
        </row>
        <row r="27">
          <cell r="C27" t="str">
            <v>Video/clip/ phim tư liệu về thơ Nôm của Nguyễn Đình Chiểu</v>
          </cell>
          <cell r="D27" t="str">
            <v>NVAN38022</v>
          </cell>
        </row>
        <row r="28">
          <cell r="C28" t="str">
            <v>Video/clip/ phim tư liệu về thơ Nôm của Nguyễn Khuyến</v>
          </cell>
          <cell r="D28" t="str">
            <v>NVAN38023</v>
          </cell>
        </row>
        <row r="29">
          <cell r="C29" t="str">
            <v>Video/clip/ phim tư liệu về thơ văn của Chủ tịch Hồ Chí Minh</v>
          </cell>
          <cell r="D29" t="str">
            <v>NVAN38024</v>
          </cell>
        </row>
        <row r="30">
          <cell r="C30" t="str">
            <v>Video/clip/ phim tư liệu tìm hiểu truyện ngắn của Nam Cao</v>
          </cell>
          <cell r="D30" t="str">
            <v>NVAN38012</v>
          </cell>
        </row>
        <row r="31">
          <cell r="C31" t="str">
            <v>Video/clip/ phim tư liệu về thơ của Xuân Diệu trước Cách mạng tháng Tám</v>
          </cell>
          <cell r="D31" t="str">
            <v>NVAN38020</v>
          </cell>
        </row>
        <row r="32">
          <cell r="C32" t="str">
            <v>Video/clip/ phim tư liệu về thơ của Tố Hữu trước và sau Cách mạng tháng Tám</v>
          </cell>
          <cell r="D32" t="str">
            <v>NVAN38019</v>
          </cell>
        </row>
        <row r="33">
          <cell r="C33" t="str">
            <v>Video/clip/ phim tư liệu về tác giả Nguyễn Tuân</v>
          </cell>
          <cell r="D33" t="str">
            <v>NVAN38015</v>
          </cell>
        </row>
        <row r="34">
          <cell r="C34" t="str">
            <v>Video/clip/ phim tư liệu về tác giả Nguyễn Huy Tưởng</v>
          </cell>
          <cell r="D34" t="str">
            <v>NVAN38014</v>
          </cell>
        </row>
        <row r="37">
          <cell r="C37" t="str">
            <v>Bộ thiết bị để vẽ trên bảng trong dạy học toán</v>
          </cell>
          <cell r="D37" t="str">
            <v>TOAN38005</v>
          </cell>
        </row>
        <row r="38">
          <cell r="C38" t="str">
            <v>Bộ thước thực hành đo khoảng cách, đo chiều cao ngoài trời</v>
          </cell>
          <cell r="D38" t="str">
            <v>TOAN38001</v>
          </cell>
        </row>
        <row r="39">
          <cell r="C39" t="str">
            <v>Bộ thiết bị dạy học Thống kê và Xác suất</v>
          </cell>
          <cell r="D39" t="str">
            <v>TOAN.0002</v>
          </cell>
        </row>
        <row r="43">
          <cell r="C43" t="str">
            <v>Bộ thiết bị dạy hình học phẳng</v>
          </cell>
          <cell r="D43" t="str">
            <v>TOAN38002</v>
          </cell>
        </row>
        <row r="44">
          <cell r="C44" t="str">
            <v>Bộ thiết bị dạy học hình học trực quan (các hình khối trong thực tiễn) - lớp 7</v>
          </cell>
          <cell r="D44" t="str">
            <v>TOAN38003</v>
          </cell>
        </row>
        <row r="45">
          <cell r="C45" t="str">
            <v>Bộ thiết bị dạy học hình học trực quan (các hình khối trong thực tiễn) - lớp 8</v>
          </cell>
          <cell r="D45" t="str">
            <v>TOAN38004</v>
          </cell>
        </row>
        <row r="46">
          <cell r="C46" t="str">
            <v>Bộ thiết bị dạy học hình học trực quan (các hình khối trong thực tiễn) - lớp 9</v>
          </cell>
          <cell r="D46" t="str">
            <v>TOAN38008</v>
          </cell>
        </row>
        <row r="49">
          <cell r="C49" t="str">
            <v>Phần mềm toán học (Hình học và đo lường)</v>
          </cell>
          <cell r="D49" t="str">
            <v>TOAN.0004</v>
          </cell>
        </row>
        <row r="50">
          <cell r="C50" t="str">
            <v>Phần mềm toán học (Thống kê và xác suất)</v>
          </cell>
          <cell r="D50" t="str">
            <v>TOAN.0005</v>
          </cell>
        </row>
        <row r="54">
          <cell r="C54" t="str">
            <v>Bộ tranh về truyền thống gia đình, dòng họ</v>
          </cell>
          <cell r="D54" t="str">
            <v>GDCD38011</v>
          </cell>
        </row>
        <row r="55">
          <cell r="C55" t="str">
            <v>Tranh về truyền thống quê hương</v>
          </cell>
          <cell r="D55" t="str">
            <v>GDCD38021</v>
          </cell>
        </row>
        <row r="56">
          <cell r="C56" t="str">
            <v>Bộ tranh về truyền thống dân tộc Việt Nam</v>
          </cell>
          <cell r="D56" t="str">
            <v>GDCD38010</v>
          </cell>
        </row>
        <row r="58">
          <cell r="C58" t="str">
            <v>Bộ tranh về tình yêu thương con người</v>
          </cell>
          <cell r="D58" t="str">
            <v>GDCD38009</v>
          </cell>
        </row>
        <row r="60">
          <cell r="C60" t="str">
            <v>Bộ tranh về sự siêng năng, kiên trì</v>
          </cell>
          <cell r="D60" t="str">
            <v>GDCD38007</v>
          </cell>
        </row>
        <row r="61">
          <cell r="C61" t="str">
            <v>Tranh về việc học tập tự giác tích cực của HS</v>
          </cell>
          <cell r="D61" t="str">
            <v>GDCD38022</v>
          </cell>
        </row>
        <row r="62">
          <cell r="C62" t="str">
            <v>Tranh thể hiện lao động cần cù, sáng tạo</v>
          </cell>
          <cell r="D62" t="str">
            <v>GDCD38015</v>
          </cell>
        </row>
        <row r="64">
          <cell r="C64" t="str">
            <v>Bộ tranh về bảo vệ môi trường và tài nguyên thiên nhiên</v>
          </cell>
          <cell r="D64" t="str">
            <v>GDCD38006</v>
          </cell>
        </row>
        <row r="66">
          <cell r="C66" t="str">
            <v>Tranh về cách ứng phó với tình huống căng thẳng</v>
          </cell>
          <cell r="D66" t="str">
            <v>GDCD38016</v>
          </cell>
        </row>
        <row r="67">
          <cell r="C67" t="str">
            <v>Bộ tranh về xác định mục tiêu cá nhân của HS</v>
          </cell>
          <cell r="D67" t="str">
            <v>GDCD38012</v>
          </cell>
        </row>
        <row r="69">
          <cell r="C69" t="str">
            <v>Bộ tranh hướng dẫn phòng tránh và ứng phó với các tình huống nguy hiểm</v>
          </cell>
          <cell r="D69" t="str">
            <v>GDCD38004</v>
          </cell>
        </row>
        <row r="70">
          <cell r="C70" t="str">
            <v>Tranh về phòng chống bạo lực học đường</v>
          </cell>
          <cell r="D70" t="str">
            <v>GDCD38018</v>
          </cell>
        </row>
        <row r="71">
          <cell r="C71" t="str">
            <v>Tranh về phòng chống bạo lực gia đình</v>
          </cell>
          <cell r="D71" t="str">
            <v>GDCD38017</v>
          </cell>
        </row>
        <row r="72">
          <cell r="C72" t="str">
            <v>Tranh về thích ứng với những thay đổi</v>
          </cell>
          <cell r="D72" t="str">
            <v>GDCD38030</v>
          </cell>
        </row>
        <row r="74">
          <cell r="C74" t="str">
            <v>Bộ tranh về thực hiện lối sống tiết kiệm</v>
          </cell>
          <cell r="D74" t="str">
            <v>GDCD38008</v>
          </cell>
        </row>
        <row r="75">
          <cell r="C75" t="str">
            <v>Tranh thể hiện hoạt động quản lí tiền của HS</v>
          </cell>
          <cell r="D75" t="str">
            <v>GDCD38014</v>
          </cell>
        </row>
        <row r="77">
          <cell r="C77" t="str">
            <v>Tranh mô phỏng mối quan hệ giữa nhà nước và công dân</v>
          </cell>
          <cell r="D77" t="str">
            <v>GDCD38013</v>
          </cell>
        </row>
        <row r="78">
          <cell r="C78" t="str">
            <v>Bộ tranh thể hiện các nhóm quyền trẻ em</v>
          </cell>
          <cell r="D78" t="str">
            <v>GDCD38005</v>
          </cell>
        </row>
        <row r="79">
          <cell r="C79" t="str">
            <v>Tranh về tệ nạn xã hội</v>
          </cell>
          <cell r="D79" t="str">
            <v>GDCD38020</v>
          </cell>
        </row>
        <row r="80">
          <cell r="C80" t="str">
            <v>Tranh về phòng ngừa tai nạn vũ khí, cháy nổ và các chất độc hại</v>
          </cell>
          <cell r="D80" t="str">
            <v>GDCD38019</v>
          </cell>
        </row>
        <row r="82">
          <cell r="C82" t="str">
            <v>Video/clip về HS tham gia các hoạt động cộng đồng</v>
          </cell>
          <cell r="D82" t="str">
            <v>GDCD38031</v>
          </cell>
        </row>
        <row r="83">
          <cell r="C83" t="str">
            <v>Video/clip về tôn trọng sự thật</v>
          </cell>
          <cell r="D83" t="str">
            <v>GDCD38029</v>
          </cell>
        </row>
        <row r="84">
          <cell r="C84" t="str">
            <v>Video/clip về bảo vệ lẽ phải</v>
          </cell>
          <cell r="D84" t="str">
            <v>GDCD38024</v>
          </cell>
        </row>
        <row r="85">
          <cell r="C85" t="str">
            <v>Video/clip về tình huống tự lập</v>
          </cell>
          <cell r="D85" t="str">
            <v>GDCD38028</v>
          </cell>
        </row>
        <row r="86">
          <cell r="C86" t="str">
            <v>Video/clip về tình huống giữ chữ tín</v>
          </cell>
          <cell r="D86" t="str">
            <v>GDCD38027</v>
          </cell>
        </row>
        <row r="87">
          <cell r="C87" t="str">
            <v>Video/clip về bảo tồn di sản văn hóa</v>
          </cell>
          <cell r="D87" t="str">
            <v>GDCD38023</v>
          </cell>
        </row>
        <row r="88">
          <cell r="C88" t="str">
            <v>Video/clip về bảo vệ hòa bình</v>
          </cell>
          <cell r="D88" t="str">
            <v>GDCD38032</v>
          </cell>
        </row>
        <row r="89">
          <cell r="C89" t="str">
            <v>Video/clip về tiết kiệm</v>
          </cell>
          <cell r="D89" t="str">
            <v>GDCD38026</v>
          </cell>
        </row>
        <row r="90">
          <cell r="C90" t="str">
            <v>Video/clip về đăng kí khai sinh</v>
          </cell>
          <cell r="D90" t="str">
            <v>GDCD38025</v>
          </cell>
        </row>
        <row r="92">
          <cell r="C92" t="str">
            <v>Bộ dụng cụ thực hành tự nhận thức bản thân</v>
          </cell>
          <cell r="D92" t="str">
            <v>GDCD38003</v>
          </cell>
        </row>
        <row r="93">
          <cell r="C93" t="str">
            <v>Bộ dụng cụ cho HS thực hành ứng phó với các tình huống nguy hiểm</v>
          </cell>
          <cell r="D93" t="str">
            <v>GDCD38001</v>
          </cell>
        </row>
        <row r="94">
          <cell r="C94" t="str">
            <v>Bộ dụng cụ thực hành tiết kiệm</v>
          </cell>
          <cell r="D94" t="str">
            <v>GDCD38002</v>
          </cell>
        </row>
        <row r="100">
          <cell r="C100" t="str">
            <v>Phim tư liệu mô tả việc khai quật một di chỉ khảo cổ học</v>
          </cell>
          <cell r="D100" t="str">
            <v>LSĐL38091</v>
          </cell>
        </row>
        <row r="101">
          <cell r="C101" t="str">
            <v>Tranh một tờ lịch bloc có đủ thông tin về thời gian theo Dương lịch và Âm lịch.</v>
          </cell>
          <cell r="D101" t="str">
            <v>LSĐL38108</v>
          </cell>
        </row>
        <row r="104">
          <cell r="C104" t="str">
            <v>Lược đồ một số di chỉ khảo cổ học tiêu biểu ở Đông Nam Á và Việt Nam</v>
          </cell>
          <cell r="D104" t="str">
            <v>LSĐL38054</v>
          </cell>
        </row>
        <row r="106">
          <cell r="C106" t="str">
            <v>Phim mô phỏng đời sống loài người thời nguyên thủy</v>
          </cell>
          <cell r="D106" t="str">
            <v>LSĐL38073</v>
          </cell>
        </row>
        <row r="108">
          <cell r="C108" t="str">
            <v>Lược đồ thế giới cổ đại</v>
          </cell>
          <cell r="D108" t="str">
            <v>LSĐL38059</v>
          </cell>
        </row>
        <row r="111">
          <cell r="C111" t="str">
            <v>Lược đồ Đông Nam Á và các vương quốc cổ ở Đông Nam Á</v>
          </cell>
          <cell r="D111" t="str">
            <v>LSĐL38051</v>
          </cell>
        </row>
        <row r="113">
          <cell r="C113" t="str">
            <v>Phim tài liệu về một số thành tựu văn minh Đông Nam Á</v>
          </cell>
          <cell r="D113" t="str">
            <v>LSĐL38085</v>
          </cell>
        </row>
        <row r="116">
          <cell r="C116" t="str">
            <v>Phim thể hiện đời sống xã hội và phong tục của người Văn Lang, Âu Lạc.</v>
          </cell>
          <cell r="D116" t="str">
            <v>LSĐL38087</v>
          </cell>
        </row>
        <row r="118">
          <cell r="C118" t="str">
            <v>Lược đồ thể hiện Chiến thắng Bạch Đằng năm 938</v>
          </cell>
          <cell r="D118" t="str">
            <v>LSĐL38061</v>
          </cell>
        </row>
        <row r="119">
          <cell r="C119" t="str">
            <v>Phim thể hiện một số cuộc khởi nghĩa tiêu biểu trong thời kỳ Bắc thuộc và về Chiến thắng Bạch Đằng năm 938.</v>
          </cell>
          <cell r="D119" t="str">
            <v>LSĐL38089</v>
          </cell>
        </row>
        <row r="121">
          <cell r="C121" t="str">
            <v>Phim về đời sống cư dân, phong tục, văn hóa của các vương quốc cổ đại Champa và Phù Nam</v>
          </cell>
          <cell r="D121" t="str">
            <v>LSĐL38098</v>
          </cell>
        </row>
        <row r="125">
          <cell r="C125" t="str">
            <v>Lược đồ thể hiện một số cuộc phát kiến địa lý, thế kỷ XV, XVI</v>
          </cell>
          <cell r="D125" t="str">
            <v>LSĐL38063</v>
          </cell>
        </row>
        <row r="127">
          <cell r="C127" t="str">
            <v>Phim tư liệu về Văn hóa Phục hưng</v>
          </cell>
          <cell r="D127" t="str">
            <v>LSĐL38097</v>
          </cell>
        </row>
        <row r="129">
          <cell r="C129" t="str">
            <v>Phim tài liệu về một số thành tựu văn hóa tiêu biểu của Trung Quốc từ thế kỷ VII đến giữa thế kỷ XIX</v>
          </cell>
          <cell r="D129" t="str">
            <v>LSĐL38084</v>
          </cell>
        </row>
        <row r="131">
          <cell r="C131" t="str">
            <v>Lược đồ Đông Nam Á và quốc gia ở Đông Nam Á</v>
          </cell>
          <cell r="D131" t="str">
            <v>LSĐL38052</v>
          </cell>
        </row>
        <row r="132">
          <cell r="C132" t="str">
            <v>Phim tài liệu giới thiệu về Luang Prabang và về vương quốc Lan Xang</v>
          </cell>
          <cell r="D132" t="str">
            <v>LSĐL38075</v>
          </cell>
        </row>
        <row r="134">
          <cell r="C134" t="str">
            <v>Phim tài liệu thể hiện một số cuộc kháng chiến chống ngoại xâm trong lịch sử Việt Nam trong thời gian từ thế kỷ X đến giữa thế kỷ XVI</v>
          </cell>
          <cell r="D134" t="str">
            <v>LSĐL38076</v>
          </cell>
        </row>
        <row r="140">
          <cell r="C140" t="str">
            <v>Lược đồ nước Anh thế kỉ XVII</v>
          </cell>
          <cell r="D140" t="str">
            <v>LSĐL38055</v>
          </cell>
        </row>
        <row r="141">
          <cell r="C141" t="str">
            <v>Phim tư liệu số sự kiện tiêu biểu của cuộc cách mạng tư sản Anh (thế kỉ XVII)</v>
          </cell>
          <cell r="D141" t="str">
            <v>LSĐL38092</v>
          </cell>
        </row>
        <row r="143">
          <cell r="C143" t="str">
            <v>Lược đồ diễn biến cơ bản của cuộc chiến tranh giành độc lập ở Bắc Mỹ (thế kỉ XVIII)</v>
          </cell>
          <cell r="D143" t="str">
            <v>LSĐL38050</v>
          </cell>
        </row>
        <row r="145">
          <cell r="C145" t="str">
            <v>Lược đồ diễn biến cơ bản của cuộc cách mạng tư sản Pháp (thế kỉ XVIII)</v>
          </cell>
          <cell r="D145" t="str">
            <v>LSĐL38049</v>
          </cell>
        </row>
        <row r="146">
          <cell r="C146" t="str">
            <v>Phim tư liệu về cuộc cách mạng tư sản Pháp (thế kỉ XVIII)</v>
          </cell>
          <cell r="D146" t="str">
            <v>LSĐL38094</v>
          </cell>
        </row>
        <row r="148">
          <cell r="C148" t="str">
            <v>Lược đồ thế giới thế kỉ XVIII</v>
          </cell>
          <cell r="D148" t="str">
            <v>LSĐL38060</v>
          </cell>
        </row>
        <row r="149">
          <cell r="C149" t="str">
            <v>Phim tư liệu về cuộc cách mạng công nghiệp lần thứ I</v>
          </cell>
          <cell r="D149" t="str">
            <v>LSĐL38093</v>
          </cell>
        </row>
        <row r="152">
          <cell r="C152" t="str">
            <v>Phim tài liệu về các cuộc kháng chiến chống thực dân phương Tây xâm lược của nhân dân Đông Nam Á từ thế kỉ XVI đến thế kỉ XIX</v>
          </cell>
          <cell r="D152" t="str">
            <v>LSĐL38078</v>
          </cell>
        </row>
        <row r="154">
          <cell r="C154" t="str">
            <v>Phim tài liệu về một số chuyển biến chính trị, kinh tế, xã hội, văn hóa Đông Nam Á từ thế kỉ XVI đến thế kỉ XIX</v>
          </cell>
          <cell r="D154" t="str">
            <v>LSĐL38082</v>
          </cell>
        </row>
        <row r="156">
          <cell r="C156" t="str">
            <v>Phim tài liệu về một số cuộc đấu tranh tiêu biểu của nhân dân Đông Nam Á chống thực dân phương Tây từ thế kỉ XVI đến thế kỉ XIX</v>
          </cell>
          <cell r="D156" t="str">
            <v>LSĐL38083</v>
          </cell>
        </row>
        <row r="159">
          <cell r="C159" t="str">
            <v>Lược đồ Việt Nam từ thế kỉ XVI đến thế kỉ XVIII</v>
          </cell>
          <cell r="D159" t="str">
            <v>LSĐL38069</v>
          </cell>
        </row>
        <row r="160">
          <cell r="C160" t="str">
            <v>Lược đồ phong trào khởi nghĩa nông dân ở Đàng Ngoài, thế kỉ XVIII</v>
          </cell>
          <cell r="D160" t="str">
            <v>LSĐL38058</v>
          </cell>
        </row>
        <row r="161">
          <cell r="C161" t="str">
            <v>Lược đồ cuộc khởi nghĩa của phong trào nông dân Tây Sơn thế kỉ XVIII</v>
          </cell>
          <cell r="D161" t="str">
            <v>LSĐL38046</v>
          </cell>
        </row>
        <row r="162">
          <cell r="C162" t="str">
            <v>Phim tài liệu về cuộc đại phá quân Thanh xâm lược.</v>
          </cell>
          <cell r="D162" t="str">
            <v>LSĐL38079</v>
          </cell>
        </row>
        <row r="165">
          <cell r="C165" t="str">
            <v>Lược đồ vị trí các nước đế quốc từ cuối thế kỉ XIX, đầu thế kỉ XX</v>
          </cell>
          <cell r="D165" t="str">
            <v>LSĐL38066</v>
          </cell>
        </row>
        <row r="167">
          <cell r="C167" t="str">
            <v>Phim tài liệu giới thiệu về cuộc đời và sự nghiệp của Karl Marx và Friedrich Engels</v>
          </cell>
          <cell r="D167" t="str">
            <v>LSĐL38074</v>
          </cell>
        </row>
        <row r="169">
          <cell r="C169" t="str">
            <v>Phim thể hiện diễn biến chính của cuộc Chiến tranh thế giới I</v>
          </cell>
          <cell r="D169" t="str">
            <v>LSĐL38086</v>
          </cell>
        </row>
        <row r="171">
          <cell r="C171" t="str">
            <v>Lược đồ diễn biến chính của cuộc Cách mạng tháng Mười Nga năm 1917</v>
          </cell>
          <cell r="D171" t="str">
            <v>LSĐL38048</v>
          </cell>
        </row>
        <row r="172">
          <cell r="C172" t="str">
            <v>Phim tài liệu thể hiện một số sự kiện, diễn biến chính của cuộc Cách mạng tháng Mười Nga</v>
          </cell>
          <cell r="D172" t="str">
            <v>LSĐL38077</v>
          </cell>
        </row>
        <row r="174">
          <cell r="C174" t="str">
            <v>Phim tài liệu về khoa học, kỹ thuật, văn học và nghệ thuật của nhân loại trong thời gian từ thế kỉ XVIII-XIX</v>
          </cell>
          <cell r="D174" t="str">
            <v>LSĐL38081</v>
          </cell>
        </row>
        <row r="177">
          <cell r="C177" t="str">
            <v>Lược đồ Trung Quốc nửa cuối thế kỉ XIX, đầu thế kỉ XX</v>
          </cell>
          <cell r="D177" t="str">
            <v>LSĐL38065</v>
          </cell>
        </row>
        <row r="179">
          <cell r="C179" t="str">
            <v>Lược đồ đế quốc Nhật Bản nửa cuối thế kỉ XIX, đầu thế kỉ XX</v>
          </cell>
          <cell r="D179" t="str">
            <v>LSĐL38047</v>
          </cell>
        </row>
        <row r="180">
          <cell r="C180" t="str">
            <v>Phim tài liệu về cuộc Minh trị duy tân ở Nhật Bản nửa sau thế kỉ XIX</v>
          </cell>
          <cell r="D180" t="str">
            <v>LSĐL38080</v>
          </cell>
        </row>
        <row r="182">
          <cell r="C182" t="str">
            <v>Lược đồ khu vực Đông Nam Á nửa cuối thế kỉ XIX, đầu thế kỉ XX</v>
          </cell>
          <cell r="D182" t="str">
            <v>LSĐL38053</v>
          </cell>
        </row>
        <row r="185">
          <cell r="C185" t="str">
            <v>Lược đồ Việt Nam nửa đầu thế kỉ XIX.</v>
          </cell>
          <cell r="D185" t="str">
            <v>LSĐL38067</v>
          </cell>
        </row>
        <row r="187">
          <cell r="C187" t="str">
            <v>Lược đồ Việt Nam nửa sau thế kỉ XIX</v>
          </cell>
          <cell r="D187" t="str">
            <v>LSĐL38068</v>
          </cell>
        </row>
        <row r="188">
          <cell r="C188" t="str">
            <v>Phim tư liệu về một số nhân vật, sự kiện tiêu biểu trong lịch sử Việt Nam nửa sau thế kỉ XIX</v>
          </cell>
          <cell r="D188" t="str">
            <v>LSĐL38095</v>
          </cell>
        </row>
        <row r="190">
          <cell r="C190" t="str">
            <v>Phim tư liệu về một số, sự kiện tiêu biểu trong lịch sử Việt Nam đầu thế kỉ XX</v>
          </cell>
          <cell r="D190" t="str">
            <v>LSĐL38096</v>
          </cell>
        </row>
        <row r="194">
          <cell r="C194" t="str">
            <v>Phim thể hiện một số quá trình tự nhiên, kinh tế, xã hội, văn hóa ở châu thổ sông Hồng và châu thổ sông Cửu Long</v>
          </cell>
          <cell r="D194" t="str">
            <v>LSĐL38090</v>
          </cell>
        </row>
        <row r="197">
          <cell r="C197" t="str">
            <v>Lược đồ thể hiện phạm vi biển, đảo Việt Nam</v>
          </cell>
          <cell r="D197" t="str">
            <v>LSĐL38064</v>
          </cell>
        </row>
        <row r="199">
          <cell r="C199" t="str">
            <v>Lược đồ thể hiện lịch sử chủ quyền của Việt Nam đối với các khu vực biển, đảo</v>
          </cell>
          <cell r="D199" t="str">
            <v>LSĐL38062</v>
          </cell>
        </row>
        <row r="200">
          <cell r="C200" t="str">
            <v>Phim thể hiện lịch sử chủ quyền của Việt Nam đối với các khu vực biển, đảo</v>
          </cell>
          <cell r="D200" t="str">
            <v>LSĐL38088</v>
          </cell>
        </row>
        <row r="204">
          <cell r="C204" t="str">
            <v>Lược đồ thế giới từ 1918 đến 1945</v>
          </cell>
          <cell r="D204" t="str">
            <v>LSĐL38109</v>
          </cell>
        </row>
        <row r="205">
          <cell r="C205" t="str">
            <v>Phim tư liệu thể hiện công cuộc xây dựng CNXH và cuộc chiến tranh chống Phát xít từ năm 1918 - 1945</v>
          </cell>
          <cell r="D205" t="str">
            <v>LSĐL38110</v>
          </cell>
        </row>
        <row r="207">
          <cell r="C207" t="str">
            <v>Lược đồ thế giới trong thời gian 1939 - 1945</v>
          </cell>
          <cell r="D207" t="str">
            <v>LSĐL38111</v>
          </cell>
        </row>
        <row r="208">
          <cell r="C208" t="str">
            <v>Phim tài liệu về một số sự kiện quan trọng của cuộc Chiến tranh thế giới II</v>
          </cell>
          <cell r="D208" t="str">
            <v>LSĐL38112</v>
          </cell>
        </row>
        <row r="210">
          <cell r="C210" t="str">
            <v>Lược đồ Cách mạng tháng Tám năm 1945.</v>
          </cell>
          <cell r="D210" t="str">
            <v>LSĐL38113</v>
          </cell>
        </row>
        <row r="211">
          <cell r="C211" t="str">
            <v>Phim tài liệu thể hiện những nhân vật, sự kiện tiêu biểu của lịch sử cách mạng Việt Nam từ năm 1918 đến năm 1945</v>
          </cell>
          <cell r="D211" t="str">
            <v>LSĐL38114</v>
          </cell>
        </row>
        <row r="214">
          <cell r="C214" t="str">
            <v>Lược đồ Liên Xô và các nước XHCN ở Đông Âu trong thời gian từ năm 1945 đến năm 1991</v>
          </cell>
          <cell r="D214" t="str">
            <v>LSĐL38115</v>
          </cell>
        </row>
        <row r="215">
          <cell r="C215" t="str">
            <v>Phim tài liệu về thành tựu xây dựng công nghiệp nguyên tử và về cuộc chinh phục vũ trụ của Liên Xô</v>
          </cell>
          <cell r="D215" t="str">
            <v>LSĐL38116</v>
          </cell>
        </row>
        <row r="217">
          <cell r="C217" t="str">
            <v>Lược đồ thế giới thể hiện được tình hình địa - chính trị thế giới, Mỹ và các nước Tây Âu từ 1945 đến 1991</v>
          </cell>
          <cell r="D217" t="str">
            <v>LSĐL38117</v>
          </cell>
        </row>
        <row r="219">
          <cell r="C219" t="str">
            <v>Phim tài liệu về lịch sử cuộc Cách mạng Cuba.</v>
          </cell>
          <cell r="D219" t="str">
            <v>LSĐL38118</v>
          </cell>
        </row>
        <row r="221">
          <cell r="C221" t="str">
            <v>Phim tài liệu về một một số sự kiện quan trọng trong lịch sử khu vực Đông Nam Á từ năm 1945 đến năm 1991.</v>
          </cell>
          <cell r="D221" t="str">
            <v>LSĐL38119</v>
          </cell>
        </row>
        <row r="224">
          <cell r="C224" t="str">
            <v>Phim tài liệu thể hiện một số sự kiện quan trọng trong lịch sử Việt Nam từ tháng 9 năm 1945 đến tháng 12 năm 1946</v>
          </cell>
          <cell r="D224" t="str">
            <v>LSĐL38120</v>
          </cell>
        </row>
        <row r="226">
          <cell r="C226" t="str">
            <v>Lược đồ Việt Nam thể hiện được tình hình chính trị - quân sự của Việt Nam từ tháng 12 năm 1946 đến tháng 7 năm 1954</v>
          </cell>
          <cell r="D226" t="str">
            <v>LSĐL38121</v>
          </cell>
        </row>
        <row r="227">
          <cell r="C227" t="str">
            <v>Phim tài liệu về Chiến dịch Điện Biên Phủ năm 1954.</v>
          </cell>
          <cell r="D227" t="str">
            <v>LSĐL38122</v>
          </cell>
        </row>
        <row r="229">
          <cell r="C229" t="str">
            <v>Lược đồ Việt Nam từ năm 1954 đến năm 1975</v>
          </cell>
          <cell r="D229" t="str">
            <v>LSĐL38123</v>
          </cell>
        </row>
        <row r="230">
          <cell r="C230" t="str">
            <v>Phim tài liệu về một số sự kiện quan trọng trong lịch sử Việt Nam từ tháng 7 năm 1954 đến tháng 5 năm 1975</v>
          </cell>
          <cell r="D230" t="str">
            <v>LSĐL38124</v>
          </cell>
        </row>
        <row r="232">
          <cell r="C232" t="str">
            <v>Phim tài liệu thể hiện một số sự kiện quan trọng trong lịch sử Việt Nam từ năm 1986 đến năm 1991</v>
          </cell>
          <cell r="D232" t="str">
            <v>LSĐL38125</v>
          </cell>
        </row>
        <row r="235">
          <cell r="C235" t="str">
            <v>Phim tài liệu về một số sự kiện quan trọng trong lịch sử khu vực Đông Nam Á từ năm 1991 đến nay (2021).</v>
          </cell>
          <cell r="D235" t="str">
            <v>LSĐL38126</v>
          </cell>
        </row>
        <row r="237">
          <cell r="C237" t="str">
            <v>Phim tài liệu thể hiện một số sự kiện quan trọng trong lịch sử Việt Nam từ năm 1991 đến nay</v>
          </cell>
          <cell r="D237" t="str">
            <v>LSĐL38127</v>
          </cell>
        </row>
        <row r="239">
          <cell r="C239" t="str">
            <v>Bộ học liệu điện tử hỗ trợ giáo viên - Lịch sử 6</v>
          </cell>
          <cell r="D239" t="str">
            <v>LSĐL38032</v>
          </cell>
        </row>
        <row r="240">
          <cell r="C240" t="str">
            <v>Bộ học liệu điện tử hỗ trợ giáo viên - Lịch sử 7</v>
          </cell>
          <cell r="D240" t="str">
            <v>LSĐL38033</v>
          </cell>
        </row>
        <row r="241">
          <cell r="C241" t="str">
            <v>Bộ học liệu điện tử hỗ trợ giáo viên - Lịch sử 8</v>
          </cell>
          <cell r="D241" t="str">
            <v>LSĐL38034</v>
          </cell>
        </row>
        <row r="242">
          <cell r="C242" t="str">
            <v>Bộ học liệu điện tử hỗ trợ giáo viên - Lịch sử 9</v>
          </cell>
          <cell r="D242" t="str">
            <v>LSĐL38004</v>
          </cell>
        </row>
        <row r="245">
          <cell r="C245" t="str">
            <v>Quả địa cầu hành chính</v>
          </cell>
          <cell r="D245" t="str">
            <v>LSĐL.0001</v>
          </cell>
        </row>
        <row r="246">
          <cell r="C246" t="str">
            <v>Quả địa cầu tự nhiên</v>
          </cell>
          <cell r="D246" t="str">
            <v>LSĐL.0002</v>
          </cell>
        </row>
        <row r="247">
          <cell r="C247" t="str">
            <v>La bàn</v>
          </cell>
          <cell r="D247" t="str">
            <v>LSĐL38003</v>
          </cell>
        </row>
        <row r="248">
          <cell r="C248" t="str">
            <v>Hộp quặng và khoáng sản chính ở Việt Nam</v>
          </cell>
          <cell r="D248" t="str">
            <v>LSĐL38001</v>
          </cell>
        </row>
        <row r="249">
          <cell r="C249" t="str">
            <v>Nhiệt - ẩm kế treo tường</v>
          </cell>
          <cell r="D249" t="str">
            <v>LSĐL38002</v>
          </cell>
        </row>
        <row r="254">
          <cell r="C254" t="str">
            <v>Bản đồ địa hình, Bản đồ hành chính, Bản đồ giao thông, Bản đồ du lịch</v>
          </cell>
          <cell r="D254" t="str">
            <v>LSĐL38019</v>
          </cell>
        </row>
        <row r="256">
          <cell r="C256" t="str">
            <v>Sơ đồ chuyển động của Trái Đất quanh Mặt Trời</v>
          </cell>
          <cell r="D256" t="str">
            <v>LSĐL38101</v>
          </cell>
        </row>
        <row r="258">
          <cell r="C258" t="str">
            <v>Cấu tạo bên trong Trái Đất</v>
          </cell>
          <cell r="D258" t="str">
            <v>LSĐL38039</v>
          </cell>
        </row>
        <row r="259">
          <cell r="C259" t="str">
            <v>Các dạng địa hình trên Trái Đất</v>
          </cell>
          <cell r="D259" t="str">
            <v>LSĐL38038</v>
          </cell>
        </row>
        <row r="260">
          <cell r="C260" t="str">
            <v>Lát cắt địa hình</v>
          </cell>
          <cell r="D260" t="str">
            <v>LSĐL38044</v>
          </cell>
        </row>
        <row r="261">
          <cell r="C261" t="str">
            <v>Hiện tượng tạo núi</v>
          </cell>
          <cell r="D261" t="str">
            <v>LSĐL38041</v>
          </cell>
        </row>
        <row r="263">
          <cell r="C263" t="str">
            <v>Sơ đồ các tầng khí quyển.</v>
          </cell>
          <cell r="D263" t="str">
            <v>LSĐL38100</v>
          </cell>
        </row>
        <row r="265">
          <cell r="C265" t="str">
            <v>Sơ đồ vòng tuần hoàn lớn của nước</v>
          </cell>
          <cell r="D265" t="str">
            <v>LSĐL38102</v>
          </cell>
        </row>
        <row r="267">
          <cell r="C267" t="str">
            <v>Phẫu diện một số loại đất chính</v>
          </cell>
          <cell r="D267" t="str">
            <v>LSĐL38072</v>
          </cell>
        </row>
        <row r="268">
          <cell r="C268" t="str">
            <v>Hệ sinh thái rừng nhiệt đới</v>
          </cell>
          <cell r="D268" t="str">
            <v>LSĐL38040</v>
          </cell>
        </row>
        <row r="271">
          <cell r="C271" t="str">
            <v>Thảm thực vật ở dãy Andes</v>
          </cell>
          <cell r="D271" t="str">
            <v>LSĐL38106</v>
          </cell>
        </row>
        <row r="274">
          <cell r="C274" t="str">
            <v>Sơ đồ lát cắt ngang các vùng biển Việt Nam</v>
          </cell>
          <cell r="D274" t="str">
            <v>LSĐL38129</v>
          </cell>
        </row>
        <row r="278">
          <cell r="C278" t="str">
            <v>Bản đồ các khu vực giờ trên Trái Đất</v>
          </cell>
          <cell r="D278" t="str">
            <v>LSĐL38010</v>
          </cell>
        </row>
        <row r="280">
          <cell r="C280" t="str">
            <v>Lược đồ các mảng kiến tạo, vành đai động đất, núi lửa trên Trái Đất</v>
          </cell>
          <cell r="D280" t="str">
            <v>LSĐL38045</v>
          </cell>
        </row>
        <row r="282">
          <cell r="C282" t="str">
            <v>Lược đồ phân bố lượng mưa trung bình năm trên Trái Đất.</v>
          </cell>
          <cell r="D282" t="str">
            <v>LSĐL38056</v>
          </cell>
        </row>
        <row r="283">
          <cell r="C283" t="str">
            <v>Lược đồ phân bố nhiệt độ trung bình năm trên Trái Đất.</v>
          </cell>
          <cell r="D283" t="str">
            <v>LSĐL38057</v>
          </cell>
        </row>
        <row r="284">
          <cell r="C284" t="str">
            <v>Bản đồ các đới khí hậu trên Trái Đất</v>
          </cell>
          <cell r="D284" t="str">
            <v>LSĐL38006</v>
          </cell>
        </row>
        <row r="286">
          <cell r="C286" t="str">
            <v>Bản đồ các dòng biển trên đại dương thế giới</v>
          </cell>
          <cell r="D286" t="str">
            <v>LSĐL38008</v>
          </cell>
        </row>
        <row r="288">
          <cell r="C288" t="str">
            <v>Bản đồ các loại đất chính trên Trái Đất</v>
          </cell>
          <cell r="D288" t="str">
            <v>LSĐL38011</v>
          </cell>
        </row>
        <row r="289">
          <cell r="C289" t="str">
            <v>Bản đồ các đới thiên nhiên trên Trái Đất</v>
          </cell>
          <cell r="D289" t="str">
            <v>LSĐL38007</v>
          </cell>
        </row>
        <row r="291">
          <cell r="C291" t="str">
            <v>Bản đồ phân bố dân cư và đô thị trên thế giới</v>
          </cell>
          <cell r="D291" t="str">
            <v>LSĐL38022</v>
          </cell>
        </row>
        <row r="294">
          <cell r="C294" t="str">
            <v>Bản đồ các nước châu Âu</v>
          </cell>
          <cell r="D294" t="str">
            <v>LSĐL38014</v>
          </cell>
        </row>
        <row r="295">
          <cell r="C295" t="str">
            <v>Bản đồ tự nhiên châu Âu</v>
          </cell>
          <cell r="D295" t="str">
            <v>LSĐL38024</v>
          </cell>
        </row>
        <row r="297">
          <cell r="C297" t="str">
            <v>Bản đồ các nước châu Á</v>
          </cell>
          <cell r="D297" t="str">
            <v>LSĐL38013</v>
          </cell>
        </row>
        <row r="298">
          <cell r="C298" t="str">
            <v>Bản đồ tự nhiên châu Á</v>
          </cell>
          <cell r="D298" t="str">
            <v>LSĐL38023</v>
          </cell>
        </row>
        <row r="300">
          <cell r="C300" t="str">
            <v>Bản đồ các nước châu Phi</v>
          </cell>
          <cell r="D300" t="str">
            <v>LSĐL38017</v>
          </cell>
        </row>
        <row r="301">
          <cell r="C301" t="str">
            <v>Bản đồ tự nhiên châu Phi</v>
          </cell>
          <cell r="D301" t="str">
            <v>LSĐL38028</v>
          </cell>
        </row>
        <row r="303">
          <cell r="C303" t="str">
            <v>Bản đồ các nước châu Mỹ</v>
          </cell>
          <cell r="D303" t="str">
            <v>LSĐL38016</v>
          </cell>
        </row>
        <row r="304">
          <cell r="C304" t="str">
            <v>Bản đồ tự nhiên châu Mỹ</v>
          </cell>
          <cell r="D304" t="str">
            <v>LSĐL38026</v>
          </cell>
        </row>
        <row r="307">
          <cell r="C307" t="str">
            <v>Bản đồ các nước châu Đại Dương</v>
          </cell>
          <cell r="D307" t="str">
            <v>LSĐL38015</v>
          </cell>
        </row>
        <row r="308">
          <cell r="C308" t="str">
            <v>Bản đồ tự nhiên châu Đại Dương</v>
          </cell>
          <cell r="D308" t="str">
            <v>LSĐL38025</v>
          </cell>
        </row>
        <row r="310">
          <cell r="C310" t="str">
            <v>Bản đồ tự nhiên châu Nam Cực</v>
          </cell>
          <cell r="D310" t="str">
            <v>LSĐL38027</v>
          </cell>
        </row>
        <row r="313">
          <cell r="C313" t="str">
            <v>Bản đồ hành chính Việt Nam</v>
          </cell>
          <cell r="D313" t="str">
            <v>LSĐL38020</v>
          </cell>
        </row>
        <row r="315">
          <cell r="C315" t="str">
            <v>Bản đồ địa hình và khoáng sản Việt Nam</v>
          </cell>
          <cell r="D315" t="str">
            <v>LSĐL38018</v>
          </cell>
        </row>
        <row r="317">
          <cell r="C317" t="str">
            <v>Bản đồ khí hậu Việt Nam</v>
          </cell>
          <cell r="D317" t="str">
            <v>LSĐL38021</v>
          </cell>
        </row>
        <row r="318">
          <cell r="C318" t="str">
            <v>Bản đồ các hệ thống sông lớn ở Việt Nam</v>
          </cell>
          <cell r="D318" t="str">
            <v>LSĐL38009</v>
          </cell>
        </row>
        <row r="320">
          <cell r="C320" t="str">
            <v>Bản đồ các nhóm đất chính ở Việt Nam</v>
          </cell>
          <cell r="D320" t="str">
            <v>LSĐL38012</v>
          </cell>
        </row>
        <row r="322">
          <cell r="C322" t="str">
            <v>Bản đồ vùng biển của Việt Nam trong Biển Đông</v>
          </cell>
          <cell r="D322" t="str">
            <v>LSĐL38029</v>
          </cell>
        </row>
        <row r="325">
          <cell r="C325" t="str">
            <v>Bản đồ Dân số Việt Nam</v>
          </cell>
          <cell r="D325" t="str">
            <v>LSĐL38130</v>
          </cell>
        </row>
        <row r="327">
          <cell r="C327" t="str">
            <v>Bản đồ nông nghiệp Việt Nam</v>
          </cell>
          <cell r="D327" t="str">
            <v>LSĐL38131</v>
          </cell>
        </row>
        <row r="329">
          <cell r="C329" t="str">
            <v>Bản đồ công nghiệp Việt Nam</v>
          </cell>
          <cell r="D329" t="str">
            <v>LSĐL38132</v>
          </cell>
        </row>
        <row r="331">
          <cell r="C331" t="str">
            <v>Bản đồ giao thông Việt Nam</v>
          </cell>
          <cell r="D331" t="str">
            <v>LSĐL38133</v>
          </cell>
        </row>
        <row r="333">
          <cell r="C333" t="str">
            <v>Bản đồ tự nhiên vùng Trung du và miền núi Bắc Bộ</v>
          </cell>
          <cell r="D333" t="str">
            <v>LSĐL37008</v>
          </cell>
        </row>
        <row r="334">
          <cell r="C334" t="str">
            <v>Bản đồ kinh tế vùng Trung du và miền núi Bắc Bộ</v>
          </cell>
          <cell r="D334" t="str">
            <v>LSĐL38134</v>
          </cell>
        </row>
        <row r="336">
          <cell r="C336" t="str">
            <v>Bản đồ tự nhiên vùng Đồng bằng sông Hồng</v>
          </cell>
          <cell r="D336" t="str">
            <v>LSĐL38135</v>
          </cell>
        </row>
        <row r="337">
          <cell r="C337" t="str">
            <v>Bản đồ kinh tế vùng Đồng bằng sông Hồng</v>
          </cell>
          <cell r="D337" t="str">
            <v>LSĐL38136</v>
          </cell>
        </row>
        <row r="339">
          <cell r="C339" t="str">
            <v>Bản đồ tự nhiên vùng Bắc Trung Bộ</v>
          </cell>
          <cell r="D339" t="str">
            <v>LSĐL38137</v>
          </cell>
        </row>
        <row r="340">
          <cell r="C340" t="str">
            <v>Bản đồ kinh tế vùng Bắc Trung Bộ</v>
          </cell>
          <cell r="D340" t="str">
            <v>LSĐL38138</v>
          </cell>
        </row>
        <row r="342">
          <cell r="C342" t="str">
            <v>Bản đồ tự nhiên vùng Duyên hải Nam Trung Bộ</v>
          </cell>
          <cell r="D342" t="str">
            <v>LSĐL38139</v>
          </cell>
        </row>
        <row r="343">
          <cell r="C343" t="str">
            <v>Bản đồ kinh tế vùng Duyên hải Nam Trung Bộ</v>
          </cell>
          <cell r="D343" t="str">
            <v>LSĐL38140</v>
          </cell>
        </row>
        <row r="345">
          <cell r="C345" t="str">
            <v>Bản đồ tự nhiên vùng Tây Nguyên</v>
          </cell>
          <cell r="D345" t="str">
            <v>LSĐL37007</v>
          </cell>
        </row>
        <row r="346">
          <cell r="C346" t="str">
            <v>Bản đồ kinh tế vùng Tây Nguyên</v>
          </cell>
          <cell r="D346" t="str">
            <v>LSĐL38141</v>
          </cell>
        </row>
        <row r="348">
          <cell r="C348" t="str">
            <v>Bản đồ tự nhiên vùng Đông Nam Bộ</v>
          </cell>
          <cell r="D348" t="str">
            <v>LSĐL38142</v>
          </cell>
        </row>
        <row r="349">
          <cell r="C349" t="str">
            <v>Bản đồ kinh tế vùng Đông Nam Bộ</v>
          </cell>
          <cell r="D349" t="str">
            <v>LSĐL38143</v>
          </cell>
        </row>
        <row r="351">
          <cell r="C351" t="str">
            <v>Bản đồ tự nhiên vùng Đồng bằng sông Cửu Long</v>
          </cell>
          <cell r="D351" t="str">
            <v>LSĐL38144</v>
          </cell>
        </row>
        <row r="352">
          <cell r="C352" t="str">
            <v>Bản đồ kinh tế vùng Đồng bằng sông Cửu Long</v>
          </cell>
          <cell r="D352" t="str">
            <v>LSĐL38145</v>
          </cell>
        </row>
        <row r="354">
          <cell r="C354" t="str">
            <v>Bản đồ một số ngành kinh tế biển Việt Nam</v>
          </cell>
          <cell r="D354" t="str">
            <v>LSĐL38146</v>
          </cell>
        </row>
        <row r="358">
          <cell r="C358" t="str">
            <v>Mô phỏng động về ngày đêm luân phiên và ngày đêm dài ngắn theo mùa.</v>
          </cell>
          <cell r="D358" t="str">
            <v>LSĐL38071</v>
          </cell>
        </row>
        <row r="360">
          <cell r="C360" t="str">
            <v>Mô phỏng động về các địa mảng xô vào nhau</v>
          </cell>
          <cell r="D360" t="str">
            <v>LSĐL38070</v>
          </cell>
        </row>
        <row r="361">
          <cell r="C361" t="str">
            <v>Hoạt động phun trào của núi lửa. Cảnh quan vùng núi lửa.</v>
          </cell>
          <cell r="D361" t="str">
            <v>LSĐL38042</v>
          </cell>
        </row>
        <row r="363">
          <cell r="C363" t="str">
            <v>Sự nóng lên toàn cầu (Global warming)</v>
          </cell>
          <cell r="D363" t="str">
            <v>LSĐL38104</v>
          </cell>
        </row>
        <row r="364">
          <cell r="C364" t="str">
            <v>Tác động của nước biển dâng</v>
          </cell>
          <cell r="D364" t="str">
            <v>LSĐL38105</v>
          </cell>
        </row>
        <row r="365">
          <cell r="C365" t="str">
            <v>Thiên tai và ứng phó với thiên tai ở Việt Nam</v>
          </cell>
          <cell r="D365" t="str">
            <v>LSĐL38107</v>
          </cell>
        </row>
        <row r="367">
          <cell r="C367" t="str">
            <v>Sự đa dạng của thế giới sinh vật trên lục địa và đại dương</v>
          </cell>
          <cell r="D367" t="str">
            <v>LSĐL38103</v>
          </cell>
        </row>
        <row r="370">
          <cell r="C370" t="str">
            <v>Rừng Amazon</v>
          </cell>
          <cell r="D370" t="str">
            <v>LSĐL38099</v>
          </cell>
        </row>
        <row r="372">
          <cell r="C372" t="str">
            <v>Kịch bản tác động của biến đổi khí hậu tới thiên nhiên châu Nam Cực</v>
          </cell>
          <cell r="D372" t="str">
            <v>LSĐL38043</v>
          </cell>
        </row>
        <row r="375">
          <cell r="C375" t="str">
            <v>Bảo tồn đa dạng sinh học ở Việt Nam</v>
          </cell>
          <cell r="D375" t="str">
            <v>LSĐL38030</v>
          </cell>
        </row>
        <row r="377">
          <cell r="C377" t="str">
            <v>Bảo vệ môi trường biển đảo Việt Nam</v>
          </cell>
          <cell r="D377" t="str">
            <v>LSĐL38031</v>
          </cell>
        </row>
        <row r="379">
          <cell r="C379" t="str">
            <v>Bộ học liệu điện tử hỗ trợ giáo viên - Địa lý 6</v>
          </cell>
          <cell r="D379" t="str">
            <v>LSĐL38035</v>
          </cell>
        </row>
        <row r="380">
          <cell r="C380" t="str">
            <v>Bộ học liệu điện tử hỗ trợ giáo viên - Địa lý 7</v>
          </cell>
          <cell r="D380" t="str">
            <v>LSĐL38036</v>
          </cell>
        </row>
        <row r="381">
          <cell r="C381" t="str">
            <v>Bộ học liệu điện tử hỗ trợ giáo viên - Địa lý 8</v>
          </cell>
          <cell r="D381" t="str">
            <v>LSĐL38037</v>
          </cell>
        </row>
        <row r="382">
          <cell r="C382" t="str">
            <v>Bộ học liệu điện tử hỗ trợ giáo viên - Địa lý 9</v>
          </cell>
          <cell r="D382" t="str">
            <v>LSĐL38005</v>
          </cell>
        </row>
        <row r="385">
          <cell r="C385" t="str">
            <v>Biến áp nguồn</v>
          </cell>
          <cell r="D385" t="str">
            <v>KHTN.0024</v>
          </cell>
        </row>
        <row r="386">
          <cell r="C386" t="str">
            <v>Bộ giá thí nghiệm</v>
          </cell>
          <cell r="D386" t="str">
            <v>KHTN.0095</v>
          </cell>
        </row>
        <row r="387">
          <cell r="C387" t="str">
            <v>Đồng hồ đo thời gian hiện số</v>
          </cell>
          <cell r="D387" t="str">
            <v>KHTN.0146</v>
          </cell>
        </row>
        <row r="388">
          <cell r="C388" t="str">
            <v>Kính lúp</v>
          </cell>
          <cell r="D388" t="str">
            <v>KHTN.0171</v>
          </cell>
        </row>
        <row r="389">
          <cell r="C389" t="str">
            <v>Bảng thép</v>
          </cell>
          <cell r="D389" t="str">
            <v>KHTN.0021</v>
          </cell>
        </row>
        <row r="390">
          <cell r="C390" t="str">
            <v>Quả kim loại</v>
          </cell>
          <cell r="D390" t="str">
            <v>KHTN.0209</v>
          </cell>
        </row>
        <row r="391">
          <cell r="C391" t="str">
            <v>Đồng hồ đo điện đa năng</v>
          </cell>
          <cell r="D391" t="str">
            <v>KHTN.0145</v>
          </cell>
        </row>
        <row r="392">
          <cell r="C392" t="str">
            <v>Dây nối</v>
          </cell>
          <cell r="D392" t="str">
            <v>KHTN.0139</v>
          </cell>
        </row>
        <row r="393">
          <cell r="C393" t="str">
            <v>Dây điện trở</v>
          </cell>
          <cell r="D393" t="str">
            <v>KHTN.0138</v>
          </cell>
        </row>
        <row r="394">
          <cell r="C394" t="str">
            <v>Giá quang học</v>
          </cell>
          <cell r="D394" t="str">
            <v>KHTN.0154</v>
          </cell>
        </row>
        <row r="395">
          <cell r="C395" t="str">
            <v>Máy phát âm tần</v>
          </cell>
          <cell r="D395" t="str">
            <v>KHTN.0178</v>
          </cell>
        </row>
        <row r="396">
          <cell r="C396" t="str">
            <v>Cổng quang</v>
          </cell>
          <cell r="D396" t="str">
            <v>KHTN.0135</v>
          </cell>
        </row>
        <row r="397">
          <cell r="C397" t="str">
            <v>Bộ thu nhận số liệu</v>
          </cell>
          <cell r="D397" t="str">
            <v>KHTN.0115</v>
          </cell>
        </row>
        <row r="398">
          <cell r="C398" t="str">
            <v>Cảm biến điện thế</v>
          </cell>
          <cell r="D398" t="str">
            <v>KHTN.0121</v>
          </cell>
        </row>
        <row r="399">
          <cell r="C399" t="str">
            <v>Cảm biến dòng điện</v>
          </cell>
          <cell r="D399" t="str">
            <v>KHTN.0122</v>
          </cell>
        </row>
        <row r="400">
          <cell r="C400" t="str">
            <v>Cảm biến nhiệt độ</v>
          </cell>
          <cell r="D400" t="str">
            <v>KHTN.0123</v>
          </cell>
        </row>
        <row r="401">
          <cell r="C401" t="str">
            <v>Đồng hồ bấm giây</v>
          </cell>
          <cell r="D401" t="str">
            <v>KHTN.0144</v>
          </cell>
        </row>
        <row r="402">
          <cell r="C402" t="str">
            <v>Bộ lực kế</v>
          </cell>
          <cell r="D402" t="str">
            <v>KHTN.0099</v>
          </cell>
        </row>
        <row r="403">
          <cell r="C403" t="str">
            <v>Cốc đốt</v>
          </cell>
          <cell r="D403" t="str">
            <v>KHTN.0131</v>
          </cell>
        </row>
        <row r="404">
          <cell r="C404" t="str">
            <v>Bộ thanh nam châm</v>
          </cell>
          <cell r="D404" t="str">
            <v>KHTN.0102</v>
          </cell>
        </row>
        <row r="405">
          <cell r="C405" t="str">
            <v>Biến trở con chạy</v>
          </cell>
          <cell r="D405" t="str">
            <v>KHTN.0025</v>
          </cell>
        </row>
        <row r="406">
          <cell r="C406" t="str">
            <v>Ampe kế một chiều</v>
          </cell>
          <cell r="D406" t="str">
            <v>KHTN.0017</v>
          </cell>
        </row>
        <row r="407">
          <cell r="C407" t="str">
            <v>Vôn kế một chiều</v>
          </cell>
          <cell r="D407" t="str">
            <v>KHTN.0260</v>
          </cell>
        </row>
        <row r="408">
          <cell r="C408" t="str">
            <v>Nguồn sáng</v>
          </cell>
          <cell r="D408" t="str">
            <v>KHTN.0187</v>
          </cell>
        </row>
        <row r="409">
          <cell r="C409" t="str">
            <v>Bút thử điện thông mạch</v>
          </cell>
          <cell r="D409" t="str">
            <v>KHTN.0119</v>
          </cell>
        </row>
        <row r="410">
          <cell r="C410" t="str">
            <v>Nhiệt kế (lỏng)</v>
          </cell>
          <cell r="D410" t="str">
            <v>KHTN.0188</v>
          </cell>
        </row>
        <row r="411">
          <cell r="C411" t="str">
            <v>Thấu kính hội tụ</v>
          </cell>
          <cell r="D411" t="str">
            <v>KHTN.0221</v>
          </cell>
        </row>
        <row r="412">
          <cell r="C412" t="str">
            <v>Thấu kính phân kì</v>
          </cell>
          <cell r="D412" t="str">
            <v>KHTN.0222</v>
          </cell>
        </row>
        <row r="413">
          <cell r="C413" t="str">
            <v>Giá để ống nghiệm</v>
          </cell>
          <cell r="D413" t="str">
            <v>KHTN.0153</v>
          </cell>
        </row>
        <row r="414">
          <cell r="C414" t="str">
            <v>Đèn cồn</v>
          </cell>
          <cell r="D414" t="str">
            <v>KHTN.0141</v>
          </cell>
        </row>
        <row r="415">
          <cell r="C415" t="str">
            <v>Lưới thép tản nhiệt</v>
          </cell>
          <cell r="D415" t="str">
            <v>KHTN.0174</v>
          </cell>
        </row>
        <row r="416">
          <cell r="C416" t="str">
            <v>Găng tay cao su</v>
          </cell>
          <cell r="D416" t="str">
            <v>KHTN.0152</v>
          </cell>
        </row>
        <row r="417">
          <cell r="C417" t="str">
            <v>Áo choàng</v>
          </cell>
          <cell r="D417" t="str">
            <v>HOAH.0001</v>
          </cell>
        </row>
        <row r="418">
          <cell r="C418" t="str">
            <v>Kính bảo hộ</v>
          </cell>
          <cell r="D418" t="str">
            <v>CNGH.0009</v>
          </cell>
        </row>
        <row r="419">
          <cell r="C419" t="str">
            <v>Chổi rửa ống nghiệm</v>
          </cell>
          <cell r="D419" t="str">
            <v>KHTN.0129</v>
          </cell>
        </row>
        <row r="420">
          <cell r="C420" t="str">
            <v>Khay mang dụng cụ và hóa chất</v>
          </cell>
          <cell r="D420" t="str">
            <v>KHTN.0166</v>
          </cell>
        </row>
        <row r="421">
          <cell r="C421" t="str">
            <v>Bình chia độ</v>
          </cell>
          <cell r="D421" t="str">
            <v>KHTN.0026</v>
          </cell>
        </row>
        <row r="422">
          <cell r="C422" t="str">
            <v>Cốc thủy tinh 250ml</v>
          </cell>
          <cell r="D422" t="str">
            <v>KHTN.0133</v>
          </cell>
        </row>
        <row r="423">
          <cell r="C423" t="str">
            <v>Cốc thủy tinh 100ml</v>
          </cell>
          <cell r="D423" t="str">
            <v>KHTN.0132</v>
          </cell>
        </row>
        <row r="424">
          <cell r="C424" t="str">
            <v>Chậu thủy tinh</v>
          </cell>
          <cell r="D424" t="str">
            <v>KHTN.0128</v>
          </cell>
        </row>
        <row r="425">
          <cell r="C425" t="str">
            <v>Ống nghiệm</v>
          </cell>
          <cell r="D425" t="str">
            <v>KHTN.0193</v>
          </cell>
        </row>
        <row r="426">
          <cell r="C426" t="str">
            <v>Ống đong hình trụ 100ml</v>
          </cell>
          <cell r="D426" t="str">
            <v>KHTN.0192</v>
          </cell>
        </row>
        <row r="427">
          <cell r="C427" t="str">
            <v>Bình tam giác 250ml</v>
          </cell>
          <cell r="D427" t="str">
            <v>KHTN.0027</v>
          </cell>
        </row>
        <row r="428">
          <cell r="C428" t="str">
            <v>Bình tam giác 100ml</v>
          </cell>
          <cell r="D428" t="str">
            <v>KHTN.0263</v>
          </cell>
        </row>
        <row r="429">
          <cell r="C429" t="str">
            <v>Bộ ống dẫn thủy tinh các loại</v>
          </cell>
          <cell r="D429" t="str">
            <v>KHTN.0101</v>
          </cell>
        </row>
        <row r="430">
          <cell r="C430" t="str">
            <v>Bộ nút cao su có lỗ và không có lỗ các loại</v>
          </cell>
          <cell r="D430" t="str">
            <v>KHTN.0100</v>
          </cell>
        </row>
        <row r="431">
          <cell r="C431" t="str">
            <v>Bát sứ</v>
          </cell>
          <cell r="D431" t="str">
            <v>HOAH.0090</v>
          </cell>
        </row>
        <row r="432">
          <cell r="C432" t="str">
            <v>Lọ thủy tinh miệng hẹp kèm ống hút nhỏ giọt</v>
          </cell>
          <cell r="D432" t="str">
            <v>KHTN.0172</v>
          </cell>
        </row>
        <row r="433">
          <cell r="C433" t="str">
            <v>Thìa xúc hóa chất</v>
          </cell>
          <cell r="D433" t="str">
            <v>HOAH.0002</v>
          </cell>
        </row>
        <row r="434">
          <cell r="C434" t="str">
            <v>Đũa thủy tinh</v>
          </cell>
          <cell r="D434" t="str">
            <v>KHTN.0147</v>
          </cell>
        </row>
        <row r="435">
          <cell r="C435" t="str">
            <v>Pipet (ống hút nhỏ giọt)</v>
          </cell>
          <cell r="D435" t="str">
            <v>KHTN.0208</v>
          </cell>
        </row>
        <row r="436">
          <cell r="C436" t="str">
            <v>Cân điện tử</v>
          </cell>
          <cell r="D436" t="str">
            <v>KHTN.0240</v>
          </cell>
        </row>
        <row r="437">
          <cell r="C437" t="str">
            <v>Giấy lọc</v>
          </cell>
          <cell r="D437" t="str">
            <v>KHTN.0155</v>
          </cell>
        </row>
        <row r="438">
          <cell r="C438" t="str">
            <v>Nhiệt kế y tế</v>
          </cell>
          <cell r="D438" t="str">
            <v>KHTN.0189</v>
          </cell>
        </row>
        <row r="439">
          <cell r="C439" t="str">
            <v>Kính hiển vi</v>
          </cell>
          <cell r="D439" t="str">
            <v>KHTN.0170</v>
          </cell>
        </row>
        <row r="440">
          <cell r="C440" t="str">
            <v>Kẹp ống nghiệm</v>
          </cell>
          <cell r="D440" t="str">
            <v>KHTN.0165</v>
          </cell>
        </row>
        <row r="441">
          <cell r="C441" t="str">
            <v>Bộ học liệu điện tử, mô phỏng hỗ trợ dạy học môn Khoa học tự nhiên 6 (3D)</v>
          </cell>
          <cell r="D441" t="str">
            <v>KHTN.0096</v>
          </cell>
        </row>
        <row r="442">
          <cell r="C442" t="str">
            <v>Bộ học liệu điện tử, mô phỏng hỗ trợ dạy học môn Khoa học tự nhiên - Lớp 6 (Thường)</v>
          </cell>
        </row>
        <row r="443">
          <cell r="C443" t="str">
            <v>Bộ học liệu điện tử, mô phỏng hỗ trợ dạy học môn Khoa học tự nhiên 7 (3D)</v>
          </cell>
          <cell r="D443" t="str">
            <v>KHTN.0097</v>
          </cell>
        </row>
        <row r="444">
          <cell r="C444" t="str">
            <v>Bộ học liệu điện tử, mô phỏng hỗ trợ dạy học môn Khoa học tự nhiên - Lớp 7 (thường)</v>
          </cell>
        </row>
        <row r="445">
          <cell r="C445" t="str">
            <v>Bộ học liệu điện tử, mô phỏng hỗ trợ dạy học môn Khoa học tự nhiên 8 (3D)</v>
          </cell>
          <cell r="D445" t="str">
            <v>KHTN.0098</v>
          </cell>
        </row>
        <row r="446">
          <cell r="C446" t="str">
            <v>Bộ học liệu điện tử, mô phỏng hỗ trợ dạy học môn Khoa học tự nhiên - Lớp 8 (thường)</v>
          </cell>
        </row>
        <row r="447">
          <cell r="C447" t="str">
            <v>Bộ học liệu điện tử, mô phỏng hỗ trợ dạy học môn Khoa học tự nhiên 9 (3D)</v>
          </cell>
          <cell r="D447" t="str">
            <v>KHTN.0266</v>
          </cell>
        </row>
        <row r="448">
          <cell r="C448" t="str">
            <v>Bộ học liệu điện tử, mô phỏng hỗ trợ dạy học môn Khoa học tự nhiên - Lớp 9 (thường)</v>
          </cell>
        </row>
        <row r="450">
          <cell r="C450" t="str">
            <v>Bột lưu huỳnh (S)</v>
          </cell>
          <cell r="D450" t="str">
            <v>HOAH.0011</v>
          </cell>
        </row>
        <row r="451">
          <cell r="C451" t="str">
            <v>iodine (I2)</v>
          </cell>
          <cell r="D451" t="str">
            <v>HOAH.0042</v>
          </cell>
        </row>
        <row r="452">
          <cell r="C452" t="str">
            <v>Dung dịch nước bromine (Br2)</v>
          </cell>
          <cell r="D452" t="str">
            <v>HOAH.0030</v>
          </cell>
        </row>
        <row r="453">
          <cell r="C453" t="str">
            <v>Đồng phoi bào (Cu)</v>
          </cell>
          <cell r="D453" t="str">
            <v>HOAH.0026</v>
          </cell>
        </row>
        <row r="454">
          <cell r="C454" t="str">
            <v>Bột sắt</v>
          </cell>
          <cell r="D454" t="str">
            <v>HOAH.0012</v>
          </cell>
        </row>
        <row r="455">
          <cell r="C455" t="str">
            <v>Đinh sắt (Fe)</v>
          </cell>
          <cell r="D455" t="str">
            <v>HOAH.0024</v>
          </cell>
        </row>
        <row r="456">
          <cell r="C456" t="str">
            <v>Zn (viên)</v>
          </cell>
          <cell r="D456" t="str">
            <v>HOAH.0048</v>
          </cell>
        </row>
        <row r="457">
          <cell r="C457" t="str">
            <v>Sodium (Na)</v>
          </cell>
          <cell r="D457" t="str">
            <v>HOAH.0068</v>
          </cell>
        </row>
        <row r="458">
          <cell r="C458" t="str">
            <v>Magnesium (Mg) dạng mảnh</v>
          </cell>
          <cell r="D458" t="str">
            <v>HOAH.0049</v>
          </cell>
        </row>
        <row r="459">
          <cell r="C459" t="str">
            <v>Cuper (II) oxide (CuO),</v>
          </cell>
          <cell r="D459" t="str">
            <v>HOAH.0021</v>
          </cell>
        </row>
        <row r="460">
          <cell r="C460" t="str">
            <v>Đá vôi cục</v>
          </cell>
          <cell r="D460" t="str">
            <v>HOAH.0022</v>
          </cell>
        </row>
        <row r="461">
          <cell r="C461" t="str">
            <v>Manganese (II) oxide (MnO2)</v>
          </cell>
          <cell r="D461" t="str">
            <v>HOAH.0051</v>
          </cell>
        </row>
        <row r="462">
          <cell r="C462" t="str">
            <v>Sodium hydroxide (NaOH)</v>
          </cell>
          <cell r="D462" t="str">
            <v>HOAH.0076</v>
          </cell>
        </row>
        <row r="463">
          <cell r="C463" t="str">
            <v>Copper sulfate (CuSO4)</v>
          </cell>
          <cell r="D463" t="str">
            <v>HOAH.0020</v>
          </cell>
        </row>
        <row r="464">
          <cell r="C464" t="str">
            <v>Hydrochloric acid (HCl) 37%</v>
          </cell>
          <cell r="D464" t="str">
            <v>HOAH.0040</v>
          </cell>
        </row>
        <row r="465">
          <cell r="C465" t="str">
            <v>Sunfuric acid 98% (H2SO4)</v>
          </cell>
          <cell r="D465" t="str">
            <v>HOAH.0082</v>
          </cell>
        </row>
        <row r="466">
          <cell r="C466" t="str">
            <v>Dung dich ammonia (NH3) đặc</v>
          </cell>
          <cell r="D466" t="str">
            <v>HOAH.0028</v>
          </cell>
        </row>
        <row r="467">
          <cell r="C467" t="str">
            <v>Magnesium sulfate (MgSO4) rắn</v>
          </cell>
          <cell r="D467" t="str">
            <v>HOAH.0050</v>
          </cell>
        </row>
        <row r="468">
          <cell r="C468" t="str">
            <v>Barichloride (BaCl2) rắn</v>
          </cell>
          <cell r="D468" t="str">
            <v>HOAH.0008</v>
          </cell>
        </row>
        <row r="469">
          <cell r="C469" t="str">
            <v>Sodium chloride (NaCl)</v>
          </cell>
          <cell r="D469" t="str">
            <v>HOAH.0073</v>
          </cell>
        </row>
        <row r="470">
          <cell r="C470" t="str">
            <v>Sodiumsulfate (Na2SO4) dung dịch</v>
          </cell>
          <cell r="D470" t="str">
            <v>HOAH.0080</v>
          </cell>
        </row>
        <row r="471">
          <cell r="C471" t="str">
            <v>Silve nitrate (AgNO3)</v>
          </cell>
          <cell r="D471" t="str">
            <v>HOAH.0066</v>
          </cell>
        </row>
        <row r="472">
          <cell r="C472" t="str">
            <v>Ethylic alcohol 96° (C2H5OH)</v>
          </cell>
          <cell r="D472" t="str">
            <v>HOAH.0035</v>
          </cell>
        </row>
        <row r="473">
          <cell r="C473" t="str">
            <v>Glucozơ (kết tinh) (C6H12O6)</v>
          </cell>
          <cell r="D473" t="str">
            <v>HOAH.0037</v>
          </cell>
        </row>
        <row r="474">
          <cell r="C474" t="str">
            <v>Nến (Parafin) rắn</v>
          </cell>
          <cell r="D474" t="str">
            <v>HOAH.0053</v>
          </cell>
        </row>
        <row r="475">
          <cell r="C475" t="str">
            <v>Giấy phenolphthalein</v>
          </cell>
          <cell r="D475" t="str">
            <v>KHTN.0156</v>
          </cell>
        </row>
        <row r="476">
          <cell r="C476" t="str">
            <v>Dung dịch phenolphthalein</v>
          </cell>
          <cell r="D476" t="str">
            <v>HOAH.0031</v>
          </cell>
        </row>
        <row r="477">
          <cell r="C477" t="str">
            <v>Nước oxi già y tế (3%)</v>
          </cell>
          <cell r="D477" t="str">
            <v>HOAH.0058</v>
          </cell>
        </row>
        <row r="478">
          <cell r="C478" t="str">
            <v>Cồn đốt</v>
          </cell>
          <cell r="D478" t="str">
            <v>HOAH.0087</v>
          </cell>
        </row>
        <row r="479">
          <cell r="C479" t="str">
            <v>Nước cất</v>
          </cell>
          <cell r="D479" t="str">
            <v>HOAH.0057</v>
          </cell>
        </row>
        <row r="480">
          <cell r="C480" t="str">
            <v>Al (Bột)</v>
          </cell>
          <cell r="D480" t="str">
            <v>HOAH.0054</v>
          </cell>
        </row>
        <row r="481">
          <cell r="C481" t="str">
            <v>Kali permanganat (KMnO4)</v>
          </cell>
          <cell r="D481" t="str">
            <v>HOAH.0047</v>
          </cell>
        </row>
        <row r="482">
          <cell r="C482" t="str">
            <v>Kali chlorrat (KClO3)</v>
          </cell>
          <cell r="D482" t="str">
            <v>HOAH.0046</v>
          </cell>
        </row>
        <row r="483">
          <cell r="C483" t="str">
            <v>Calcium oxide (CaO)</v>
          </cell>
          <cell r="D483" t="str">
            <v>HOAH.0017</v>
          </cell>
        </row>
        <row r="488">
          <cell r="C488" t="str">
            <v>Sự đa dạng của chất</v>
          </cell>
          <cell r="D488" t="str">
            <v>KHTN.0217</v>
          </cell>
        </row>
        <row r="491">
          <cell r="C491" t="str">
            <v>So sánh tế bào thực vật, động vật</v>
          </cell>
          <cell r="D491" t="str">
            <v>KHTN.0216</v>
          </cell>
        </row>
        <row r="492">
          <cell r="C492" t="str">
            <v>So sánh tế bào nhân thực và nhân sơ</v>
          </cell>
          <cell r="D492" t="str">
            <v>KHTN.0215</v>
          </cell>
        </row>
        <row r="495">
          <cell r="C495" t="str">
            <v>Thực vật có mạch, có hạt (Hạt trần)</v>
          </cell>
          <cell r="D495" t="str">
            <v>KHTN.0229</v>
          </cell>
        </row>
        <row r="496">
          <cell r="C496" t="str">
            <v>Thực vật có mạch, có hạt, có hoa (Hạt kín)</v>
          </cell>
          <cell r="D496" t="str">
            <v>KHTN.0230</v>
          </cell>
        </row>
        <row r="497">
          <cell r="C497" t="str">
            <v>Đa dạng động vật không xương sống</v>
          </cell>
          <cell r="D497" t="str">
            <v>KHTN.0137</v>
          </cell>
        </row>
        <row r="498">
          <cell r="C498" t="str">
            <v>Đa dạng động vật có xương sống</v>
          </cell>
          <cell r="D498" t="str">
            <v>KHTN.0136</v>
          </cell>
        </row>
        <row r="500">
          <cell r="C500" t="str">
            <v>Sự tương tác của bề mặt hai vật</v>
          </cell>
          <cell r="D500" t="str">
            <v>KHTN.0220</v>
          </cell>
        </row>
        <row r="502">
          <cell r="C502" t="str">
            <v>Sự mọc lặn của Mặt Trời</v>
          </cell>
          <cell r="D502" t="str">
            <v>KHTN.0219</v>
          </cell>
        </row>
        <row r="503">
          <cell r="C503" t="str">
            <v>Một số hình dạng nhìn thấy của Mặt Trăng</v>
          </cell>
          <cell r="D503" t="str">
            <v>KHTN.0181</v>
          </cell>
        </row>
        <row r="504">
          <cell r="C504" t="str">
            <v>Hệ Mặt Trời</v>
          </cell>
          <cell r="D504" t="str">
            <v>KHTN.0157</v>
          </cell>
        </row>
        <row r="505">
          <cell r="C505" t="str">
            <v>Ngân Hà</v>
          </cell>
          <cell r="D505" t="str">
            <v>KHTN.0184</v>
          </cell>
        </row>
        <row r="508">
          <cell r="C508" t="str">
            <v>Bảng tuần hoàn các nguyên tố hóa học</v>
          </cell>
          <cell r="D508" t="str">
            <v>KHTN.0023</v>
          </cell>
        </row>
        <row r="510">
          <cell r="C510" t="str">
            <v>Thiết bị “bắn tốc độ”</v>
          </cell>
          <cell r="D510" t="str">
            <v>KHTN.0223</v>
          </cell>
        </row>
        <row r="511">
          <cell r="C511" t="str">
            <v>Tranh mô tả ảnh hưởng của tốc độ trong an toàn giao thông.</v>
          </cell>
          <cell r="D511" t="str">
            <v>KHTN.0235</v>
          </cell>
        </row>
        <row r="512">
          <cell r="C512" t="str">
            <v>Từ trường của Trái Đất</v>
          </cell>
          <cell r="D512" t="str">
            <v>KHTN.0237</v>
          </cell>
        </row>
        <row r="515">
          <cell r="C515" t="str">
            <v>Trao đổi chất ở động vật</v>
          </cell>
          <cell r="D515" t="str">
            <v>KHTN.0236</v>
          </cell>
        </row>
        <row r="516">
          <cell r="C516" t="str">
            <v>Vận chuyển các chất ở người</v>
          </cell>
          <cell r="D516" t="str">
            <v>KHTN.0239</v>
          </cell>
        </row>
        <row r="518">
          <cell r="C518" t="str">
            <v>Vòng đời của động vật</v>
          </cell>
          <cell r="D518" t="str">
            <v>KHTN.0261</v>
          </cell>
        </row>
        <row r="520">
          <cell r="C520" t="str">
            <v>Các hình thức sinh sản vô tính ở động vật</v>
          </cell>
          <cell r="D520" t="str">
            <v>KHTN.0120</v>
          </cell>
        </row>
        <row r="521">
          <cell r="C521" t="str">
            <v>Sinh sản hữu tính ở thực vật</v>
          </cell>
          <cell r="D521" t="str">
            <v>KHTN.0213</v>
          </cell>
        </row>
        <row r="524">
          <cell r="C524" t="str">
            <v>Quy tắc an toàn trong phòng thí nghiệm</v>
          </cell>
          <cell r="D524" t="str">
            <v>KHTN.0211</v>
          </cell>
        </row>
        <row r="525">
          <cell r="C525" t="str">
            <v>Bảng tính tan trong nước của các acid-Base-Muối</v>
          </cell>
          <cell r="D525" t="str">
            <v>KHTN.0022</v>
          </cell>
        </row>
        <row r="527">
          <cell r="C527" t="str">
            <v>Cấu tạo tai người</v>
          </cell>
          <cell r="D527" t="str">
            <v>KHTN.0126</v>
          </cell>
        </row>
        <row r="530">
          <cell r="C530" t="str">
            <v>Cấu tạo sơ lược các cơ quan của hệ vận động</v>
          </cell>
          <cell r="D530" t="str">
            <v>KHTN.0125</v>
          </cell>
        </row>
        <row r="531">
          <cell r="C531" t="str">
            <v>Hướng dẫn thao tác sơ cứu băng bó cho người gãy xương</v>
          </cell>
          <cell r="D531" t="str">
            <v>KHTN.0164</v>
          </cell>
        </row>
        <row r="533">
          <cell r="C533" t="str">
            <v>Hệ tiêu hoá ở người</v>
          </cell>
          <cell r="D533" t="str">
            <v>KHTN.0159</v>
          </cell>
        </row>
        <row r="535">
          <cell r="C535" t="str">
            <v>Hướng dẫn thao tác cấp cứu người bị chảy máu, tai biến, đột quỵ</v>
          </cell>
          <cell r="D535" t="str">
            <v>KHTN.0162</v>
          </cell>
        </row>
        <row r="537">
          <cell r="C537" t="str">
            <v>Hướng dẫn thao tác hô hấp nhân tạo, cấp cứu người đuối nước</v>
          </cell>
          <cell r="D537" t="str">
            <v>KHTN.0163</v>
          </cell>
        </row>
        <row r="539">
          <cell r="C539" t="str">
            <v>Hệ sinh thái và vòng tuần hoàn của các chất trong hệ sinh thái</v>
          </cell>
          <cell r="D539" t="str">
            <v>KHTN.0158</v>
          </cell>
        </row>
        <row r="542">
          <cell r="C542" t="str">
            <v>Vòng năng lượng trên Trái Đất</v>
          </cell>
          <cell r="D542" t="str">
            <v>KHTN.0268</v>
          </cell>
        </row>
        <row r="545">
          <cell r="C545" t="str">
            <v>Sơ đồ quá trình tái bản DNA</v>
          </cell>
          <cell r="D545" t="str">
            <v>KHTN.0269</v>
          </cell>
        </row>
        <row r="546">
          <cell r="C546" t="str">
            <v>Sơ đồ quá trình phiên mã</v>
          </cell>
          <cell r="D546" t="str">
            <v>KHTN.0270</v>
          </cell>
        </row>
        <row r="547">
          <cell r="C547" t="str">
            <v>Sơ đồ quá trình dịch mã</v>
          </cell>
          <cell r="D547" t="str">
            <v>KHTN.0271</v>
          </cell>
        </row>
        <row r="549">
          <cell r="C549" t="str">
            <v>Sơ đồ quá trình nguyên phân</v>
          </cell>
          <cell r="D549" t="str">
            <v>KHTN.0272</v>
          </cell>
        </row>
        <row r="550">
          <cell r="C550" t="str">
            <v>Sơ đồ quá trình giảm phân</v>
          </cell>
          <cell r="D550" t="str">
            <v>KHTN.0014</v>
          </cell>
        </row>
        <row r="555">
          <cell r="C555" t="str">
            <v>Bộ thí nghiệm nóng chảy và đông đặc (TBDC)</v>
          </cell>
          <cell r="D555" t="str">
            <v>KHTN.0107</v>
          </cell>
        </row>
        <row r="556">
          <cell r="C556" t="str">
            <v>Bộ thí nghiệm nóng chảy và đông đặc (Ko TBDC)</v>
          </cell>
          <cell r="D556" t="str">
            <v>KHTN.0108</v>
          </cell>
        </row>
        <row r="558">
          <cell r="C558" t="str">
            <v>Bộ dụng cụ và hóa chất điều chế oxygen (TBDC)</v>
          </cell>
          <cell r="D558" t="str">
            <v>KHTN.0080</v>
          </cell>
        </row>
        <row r="559">
          <cell r="C559" t="str">
            <v>Bộ dụng cụ và hóa chất điều chế oxygen (Ko TBDC)</v>
          </cell>
          <cell r="D559" t="str">
            <v>KHTN.0081</v>
          </cell>
        </row>
        <row r="560">
          <cell r="C560" t="str">
            <v>Bộ dụng cụ xác định thành phần phần trăm thể tích (TBDC)</v>
          </cell>
          <cell r="D560" t="str">
            <v>KHTN.0093</v>
          </cell>
        </row>
        <row r="561">
          <cell r="C561" t="str">
            <v>Bộ dụng cụ xác định thành phần phần trăm thể tích (Ko TBDC)</v>
          </cell>
          <cell r="D561" t="str">
            <v>KHTN.0094</v>
          </cell>
        </row>
        <row r="563">
          <cell r="C563" t="str">
            <v>Bộ dụng cụ và hóa chất thí nghiệm để phân biệt dung dịch; dung môi</v>
          </cell>
          <cell r="D563" t="str">
            <v>KHTN.0084</v>
          </cell>
        </row>
        <row r="565">
          <cell r="C565" t="str">
            <v>Bộ dụng cụ và hóa chất thí nghiệm tách chất (TBDC)</v>
          </cell>
          <cell r="D565" t="str">
            <v>KHTN.0088</v>
          </cell>
        </row>
        <row r="566">
          <cell r="C566" t="str">
            <v>Bộ dụng cụ và hóa chất thí nghiệm tách chất (Ko TBDC)</v>
          </cell>
          <cell r="D566" t="str">
            <v>KHTN.0089</v>
          </cell>
        </row>
        <row r="569">
          <cell r="C569" t="str">
            <v>Bộ dụng cụ quan sát tế bào (TBDC)</v>
          </cell>
          <cell r="D569" t="str">
            <v>KHTN.0052</v>
          </cell>
        </row>
        <row r="570">
          <cell r="C570" t="str">
            <v>Bộ dụng cụ quan sát tế bào (Ko TBDC)</v>
          </cell>
          <cell r="D570" t="str">
            <v>KHTN.0053</v>
          </cell>
        </row>
        <row r="571">
          <cell r="C571" t="str">
            <v>Bộ dụng cụ làm tiêu bản tế bào (TBDC)</v>
          </cell>
          <cell r="D571" t="str">
            <v>KHTN.0042</v>
          </cell>
        </row>
        <row r="572">
          <cell r="C572" t="str">
            <v>Bộ dụng cụ làm tiêu bản tế bào (Ko TBDC)</v>
          </cell>
          <cell r="D572" t="str">
            <v>KHTN.0043</v>
          </cell>
        </row>
        <row r="573">
          <cell r="C573" t="str">
            <v>Bộ dụng cụ quan sát sinh vật đơn bào (TBDC)</v>
          </cell>
          <cell r="D573" t="str">
            <v>KHTN.0050</v>
          </cell>
        </row>
        <row r="574">
          <cell r="C574" t="str">
            <v>Bộ dụng cụ quan sát sinh vật đơn bào (Ko TBDC)</v>
          </cell>
          <cell r="D574" t="str">
            <v>KHTN.0051</v>
          </cell>
        </row>
        <row r="575">
          <cell r="C575" t="str">
            <v>Bộ dụng cụ quan sát nguyên sinh vật (TBDC)</v>
          </cell>
          <cell r="D575" t="str">
            <v>KHTN.0048</v>
          </cell>
        </row>
        <row r="576">
          <cell r="C576" t="str">
            <v>Bộ dụng cụ quan sát nguyên sinh vật (Ko TBDC)</v>
          </cell>
          <cell r="D576" t="str">
            <v>KHTN.0049</v>
          </cell>
        </row>
        <row r="577">
          <cell r="C577" t="str">
            <v>Bộ dụng cụ quan sát nấm (TBDC)</v>
          </cell>
          <cell r="D577" t="str">
            <v>KHTN.0046</v>
          </cell>
        </row>
        <row r="578">
          <cell r="C578" t="str">
            <v>Bộ dụng cụ quan sát nấm (Ko TBDC)</v>
          </cell>
          <cell r="D578" t="str">
            <v>KHTN.0047</v>
          </cell>
        </row>
        <row r="579">
          <cell r="C579" t="str">
            <v>Bộ dụng cụ thu thập và quan sát sinh vật ngoài thiên nhiên (TBDC)</v>
          </cell>
          <cell r="D579" t="str">
            <v>KHTN.0077</v>
          </cell>
        </row>
        <row r="580">
          <cell r="C580" t="str">
            <v>Bộ dụng cụ thu thập và quan sát sinh vật ngoài thiên nhiên (Ko TBDC)</v>
          </cell>
          <cell r="D580" t="str">
            <v>KHTN.0078</v>
          </cell>
        </row>
        <row r="583">
          <cell r="C583" t="str">
            <v>Bộ dụng cụ đo chiều dài, thời gian, khối lượng, nhiệt độ</v>
          </cell>
          <cell r="D583" t="str">
            <v>KHTN.0036</v>
          </cell>
        </row>
        <row r="585">
          <cell r="C585" t="str">
            <v>Bộ dụng cụ minh họa lực không tiếp xúc</v>
          </cell>
          <cell r="D585" t="str">
            <v>KHTN.0044</v>
          </cell>
        </row>
        <row r="586">
          <cell r="C586" t="str">
            <v>Bộ thiết bị chứng minh lực cản của nước</v>
          </cell>
          <cell r="D586" t="str">
            <v>KHTN.0111</v>
          </cell>
        </row>
        <row r="587">
          <cell r="C587" t="str">
            <v>Bộ thiết bị thí nghiệm độ giãn lò xo</v>
          </cell>
          <cell r="D587" t="str">
            <v>KHTN.0113</v>
          </cell>
        </row>
        <row r="591">
          <cell r="C591" t="str">
            <v>Thiết bị đo tốc độ (TBDC)</v>
          </cell>
          <cell r="D591" t="str">
            <v>KHTN.0225</v>
          </cell>
        </row>
        <row r="592">
          <cell r="C592" t="str">
            <v>Thiết bị đo tốc độ (Ko TBDC)</v>
          </cell>
          <cell r="D592" t="str">
            <v>KHTN.0226</v>
          </cell>
        </row>
        <row r="594">
          <cell r="C594" t="str">
            <v>Bộ dụng cụ thí nghiệm tạo âm thanh</v>
          </cell>
          <cell r="D594" t="str">
            <v>KHTN.0069</v>
          </cell>
        </row>
        <row r="595">
          <cell r="C595" t="str">
            <v>Bộ dụng cụ thí nghiệm về sóng âm (TBDC)</v>
          </cell>
          <cell r="D595" t="str">
            <v>KHTN.0075</v>
          </cell>
        </row>
        <row r="596">
          <cell r="C596" t="str">
            <v>Bộ dụng cụ thí nghiệm về sóng âm (Ko TBDC)</v>
          </cell>
          <cell r="D596" t="str">
            <v>KHTN.0076</v>
          </cell>
        </row>
        <row r="598">
          <cell r="C598" t="str">
            <v>Bộ dụng cụ thí nghiệm thu năng lượng ánh sáng</v>
          </cell>
          <cell r="D598" t="str">
            <v>KHTN.0070</v>
          </cell>
        </row>
        <row r="599">
          <cell r="C599" t="str">
            <v>Bộ dụng cụ thí nghiệm về ánh sáng (TBDC)</v>
          </cell>
          <cell r="D599" t="str">
            <v>KHTN.0071</v>
          </cell>
        </row>
        <row r="600">
          <cell r="C600" t="str">
            <v>Bộ dụng cụ thí nghiệm về ánh sáng (Ko TBDC)</v>
          </cell>
          <cell r="D600" t="str">
            <v>KHTN.0072</v>
          </cell>
        </row>
        <row r="602">
          <cell r="C602" t="str">
            <v>Bộ dụng cụ thí nghiệm về nam châm vĩnh cửu</v>
          </cell>
          <cell r="D602" t="str">
            <v>KHTN.0073</v>
          </cell>
        </row>
        <row r="603">
          <cell r="C603" t="str">
            <v>Bộ dụng cụ chế tạo nam châm</v>
          </cell>
          <cell r="D603" t="str">
            <v>KHTN.0031</v>
          </cell>
        </row>
        <row r="604">
          <cell r="C604" t="str">
            <v>Bộ thí nghiệm từ phổ</v>
          </cell>
          <cell r="D604" t="str">
            <v>KHTN.0109</v>
          </cell>
        </row>
        <row r="606">
          <cell r="C606" t="str">
            <v>Bộ dụng cụ thí nghiệm quang hợp (TBDC)</v>
          </cell>
          <cell r="D606" t="str">
            <v>KHTN.0065</v>
          </cell>
        </row>
        <row r="607">
          <cell r="C607" t="str">
            <v>Bộ dụng cụ thí nghiệm quang hợp (Ko TBDC)</v>
          </cell>
          <cell r="D607" t="str">
            <v>KHTN.0066</v>
          </cell>
        </row>
        <row r="608">
          <cell r="C608" t="str">
            <v>Bộ dụng cụ thí nghiệm hô hấp tế bào (TBDC)</v>
          </cell>
          <cell r="D608" t="str">
            <v>KHTN.0062</v>
          </cell>
        </row>
        <row r="609">
          <cell r="C609" t="str">
            <v>Bộ dụng cụ thí nghiệm hô hấp tế bào (Ko TBDC)</v>
          </cell>
          <cell r="D609" t="str">
            <v>KHTN.0063</v>
          </cell>
        </row>
        <row r="610">
          <cell r="C610" t="str">
            <v>Bộ dụng cụ chứng minh thân vận chuyển nước</v>
          </cell>
          <cell r="D610" t="str">
            <v>KHTN.0032</v>
          </cell>
        </row>
        <row r="611">
          <cell r="C611" t="str">
            <v>Bộ thí nghiệm chứng minh lá thoát hơi nước (TBDC)</v>
          </cell>
          <cell r="D611" t="str">
            <v>KHTN.0105</v>
          </cell>
        </row>
        <row r="612">
          <cell r="C612" t="str">
            <v>Bộ thí nghiệm chứng minh lá thoát hơi nước (Ko TBDC)</v>
          </cell>
          <cell r="D612" t="str">
            <v>KHTN.0106</v>
          </cell>
        </row>
        <row r="616">
          <cell r="C616" t="str">
            <v>Bộ dụng cụ và hóa chất Thí nghiệm tìm hiểu về hiện tượng chất biến đổi</v>
          </cell>
          <cell r="D616" t="str">
            <v>KHTN.0090</v>
          </cell>
        </row>
        <row r="617">
          <cell r="C617" t="str">
            <v>Bộ dụng cụ và hóa chất Thí nghiệm về phản ứng hóa học</v>
          </cell>
          <cell r="D617" t="str">
            <v>KHTN.0011</v>
          </cell>
        </row>
        <row r="618">
          <cell r="C618" t="str">
            <v>Bộ thí nghiệm chứng minh định luật bảo toàn khối lượng</v>
          </cell>
          <cell r="D618" t="str">
            <v>KHTN.0103</v>
          </cell>
        </row>
        <row r="619">
          <cell r="C619" t="str">
            <v>Bộ dụng cụ và hóa chất thí nghiệm pha chế một dung dịch</v>
          </cell>
          <cell r="D619" t="str">
            <v>KHTN.0086</v>
          </cell>
        </row>
        <row r="621">
          <cell r="C621" t="str">
            <v>Bộ dụng cụ thí nghiệm so sánh tốc độ của một phản ứng hóa học</v>
          </cell>
          <cell r="D621" t="str">
            <v>KHTN.0001</v>
          </cell>
        </row>
        <row r="622">
          <cell r="C622" t="str">
            <v>Bộ dụng cụ thí nghiệm về tốc độ của phản ứng hóa học</v>
          </cell>
          <cell r="D622" t="str">
            <v>KHTN.0007</v>
          </cell>
        </row>
        <row r="623">
          <cell r="C623" t="str">
            <v>Bộ dụng cụ thí nghiệm về ảnh hưởng của chất xúc tác</v>
          </cell>
          <cell r="D623" t="str">
            <v>KHTN.0005</v>
          </cell>
        </row>
        <row r="625">
          <cell r="C625" t="str">
            <v>Bộ dụng cụ và hóa chất Thí nghiệm của hydrochloric acid</v>
          </cell>
          <cell r="D625" t="str">
            <v>KHTN.0082</v>
          </cell>
        </row>
        <row r="626">
          <cell r="C626" t="str">
            <v>Bộ dụng cụ và hóa chất thí nghiệm của base</v>
          </cell>
          <cell r="D626" t="str">
            <v>KHTN.0009</v>
          </cell>
        </row>
        <row r="627">
          <cell r="C627" t="str">
            <v>Bộ dụng cụ và thí nghiệm đo pH</v>
          </cell>
          <cell r="D627" t="str">
            <v>KHTN.0013</v>
          </cell>
        </row>
        <row r="628">
          <cell r="C628" t="str">
            <v>Bộ dụng cụ và hóa chất Thí nghiệm của oxide</v>
          </cell>
          <cell r="D628" t="str">
            <v>KHTN.0010</v>
          </cell>
        </row>
        <row r="629">
          <cell r="C629" t="str">
            <v>Bộ dụng cụ và hóa chất thí nghiệm của muối</v>
          </cell>
          <cell r="D629" t="str">
            <v>KHTN.0083</v>
          </cell>
        </row>
        <row r="632">
          <cell r="C632" t="str">
            <v>Bộ dụng cụ đo khối lượng riêng</v>
          </cell>
          <cell r="D632" t="str">
            <v>KHTN.0038</v>
          </cell>
        </row>
        <row r="633">
          <cell r="C633" t="str">
            <v>Bộ dụng cụ đo khối lượng riêng</v>
          </cell>
          <cell r="D633" t="str">
            <v>KHTN.0039</v>
          </cell>
        </row>
        <row r="634">
          <cell r="C634" t="str">
            <v>Bộ dụng cụ thí nghiệm áp suất chất lỏng</v>
          </cell>
          <cell r="D634" t="str">
            <v>KHTN.0056</v>
          </cell>
        </row>
        <row r="635">
          <cell r="C635" t="str">
            <v>Bộ dụng cụ thí nghiệm áp suất chất lỏng</v>
          </cell>
          <cell r="D635" t="str">
            <v>KHTN.0057</v>
          </cell>
        </row>
        <row r="636">
          <cell r="C636" t="str">
            <v>Bộ dụng cụ thí nghiệm áp lực</v>
          </cell>
          <cell r="D636" t="str">
            <v>KHTN.0054</v>
          </cell>
        </row>
        <row r="637">
          <cell r="C637" t="str">
            <v>Bộ dụng cụ thí nghiệm áp lực</v>
          </cell>
          <cell r="D637" t="str">
            <v>KHTN.0055</v>
          </cell>
        </row>
        <row r="638">
          <cell r="C638" t="str">
            <v>Bộ dụng cụ thí nghiệm áp suất khí quyển</v>
          </cell>
          <cell r="D638" t="str">
            <v>KHTN.0058</v>
          </cell>
        </row>
        <row r="640">
          <cell r="C640" t="str">
            <v>Bộ dụng cụ thí nghiệm tác dụng làm quay của lực</v>
          </cell>
          <cell r="D640" t="str">
            <v>KHTN.0067</v>
          </cell>
        </row>
        <row r="641">
          <cell r="C641" t="str">
            <v>Bộ dụng cụ thí nghiệm tác dụng làm quay của lực</v>
          </cell>
          <cell r="D641" t="str">
            <v>KHTN.0068</v>
          </cell>
        </row>
        <row r="643">
          <cell r="C643" t="str">
            <v>Bộ dụng cụ thí nghiệm dẫn điện (TBDC)</v>
          </cell>
          <cell r="D643" t="str">
            <v>KHTN.0060</v>
          </cell>
        </row>
        <row r="644">
          <cell r="C644" t="str">
            <v>Bộ dụng cụ thí nghiệm dẫn điện (Ko TBDC)</v>
          </cell>
          <cell r="D644" t="str">
            <v>KHTN.0061</v>
          </cell>
        </row>
        <row r="645">
          <cell r="C645" t="str">
            <v>Bộ dụng cụ thí nghiệm tác dụng của dòng điện (TBDC)</v>
          </cell>
          <cell r="D645" t="str">
            <v>KHTN.0003</v>
          </cell>
        </row>
        <row r="646">
          <cell r="C646" t="str">
            <v>Bộ dụng cụ thí nghiệm tác dụng của dòng điện (Ko TBDC)</v>
          </cell>
          <cell r="D646" t="str">
            <v>KHTN.0004</v>
          </cell>
        </row>
        <row r="648">
          <cell r="C648" t="str">
            <v>Bộ dụng cụ đo năng lượng nhiệt</v>
          </cell>
          <cell r="D648" t="str">
            <v>KHTN.0040</v>
          </cell>
        </row>
        <row r="649">
          <cell r="C649" t="str">
            <v>Bộ dụng cụ thí nghiệm nở vì nhiệt</v>
          </cell>
          <cell r="D649" t="str">
            <v>KHTN.0064</v>
          </cell>
        </row>
        <row r="652">
          <cell r="C652" t="str">
            <v>Bộ băng bó cho người gãy xương tay, xương chân</v>
          </cell>
          <cell r="D652" t="str">
            <v>KHTN.0028</v>
          </cell>
        </row>
        <row r="654">
          <cell r="C654" t="str">
            <v>Dụng cụ đo huyết áp</v>
          </cell>
          <cell r="D654" t="str">
            <v>KHTN.0015</v>
          </cell>
        </row>
        <row r="656">
          <cell r="C656" t="str">
            <v>Dụng cụ đo thân nhiệt</v>
          </cell>
          <cell r="D656" t="str">
            <v>KHTN.0150</v>
          </cell>
        </row>
        <row r="658">
          <cell r="C658" t="str">
            <v>Dụng cụ điều tra thành phần quần xã sinh vật</v>
          </cell>
          <cell r="D658" t="str">
            <v>KHTN.0148</v>
          </cell>
        </row>
        <row r="662">
          <cell r="C662" t="str">
            <v>Bộ dụng cụ thí nghiệm phân tích ánh sáng trắng bằng lăng kính. (TBDC)</v>
          </cell>
          <cell r="D662" t="str">
            <v>KHTN.0273</v>
          </cell>
        </row>
        <row r="663">
          <cell r="C663" t="str">
            <v>Bộ dụng cụ thí nghiệm phân tích ánh sáng trắng bằng lăng kính. (Ko TBDC)</v>
          </cell>
          <cell r="D663" t="str">
            <v>KHTN.0274</v>
          </cell>
        </row>
        <row r="664">
          <cell r="C664" t="str">
            <v>Bộ dụng cụ thí nghiệm khúc xạ ánh sáng</v>
          </cell>
          <cell r="D664" t="str">
            <v>KHTN.0275</v>
          </cell>
        </row>
        <row r="665">
          <cell r="C665" t="str">
            <v>Bộ dụng cụ thí nghiệm khúc xạ, phản xạ toàn phần (TBDC)</v>
          </cell>
          <cell r="D665" t="str">
            <v>KHTN.0276</v>
          </cell>
        </row>
        <row r="666">
          <cell r="C666" t="str">
            <v>Bộ dụng cụ thí nghiệm khúc xạ, phản xạ toàn phần (Ko TBDC)</v>
          </cell>
          <cell r="D666" t="str">
            <v>KHTN.0277</v>
          </cell>
        </row>
        <row r="667">
          <cell r="C667" t="str">
            <v>Bộ dụng cụ thí nghiệm đo tiêu cự thấu kính (TBDC)</v>
          </cell>
          <cell r="D667" t="str">
            <v>KHTN.0278</v>
          </cell>
        </row>
        <row r="668">
          <cell r="C668" t="str">
            <v>Bộ dụng cụ thí nghiệm đo tiêu cự thấu kính (Ko TBDC)</v>
          </cell>
          <cell r="D668" t="str">
            <v>KHTN.0279</v>
          </cell>
        </row>
        <row r="669">
          <cell r="C669" t="str">
            <v>Dụng cụ thực hành kính lúp</v>
          </cell>
          <cell r="D669" t="str">
            <v>KHTN.0171</v>
          </cell>
        </row>
        <row r="671">
          <cell r="C671" t="str">
            <v>Bộ dụng cụ thí nghiệm tác dụng của điện trở (TBDC)</v>
          </cell>
          <cell r="D671" t="str">
            <v>KHTN.0280</v>
          </cell>
        </row>
        <row r="672">
          <cell r="C672" t="str">
            <v>Bộ dụng cụ thí nghiệm tác dụng của điện trở (Ko TBDC)</v>
          </cell>
          <cell r="D672" t="str">
            <v>KHTN.0281</v>
          </cell>
        </row>
        <row r="673">
          <cell r="C673" t="str">
            <v>Bộ dụng cụ thí nghiệm định luật Ohm (TBDC)</v>
          </cell>
          <cell r="D673" t="str">
            <v>KHTN.0282</v>
          </cell>
        </row>
        <row r="674">
          <cell r="C674" t="str">
            <v>Bộ dụng cụ thí nghiệm định luật Ohm (Ko TBDC)</v>
          </cell>
          <cell r="D674" t="str">
            <v>KHTN.0283</v>
          </cell>
        </row>
        <row r="676">
          <cell r="C676" t="str">
            <v>Bộ dụng cụ thí nghiệm cảm ứng điện từ</v>
          </cell>
          <cell r="D676" t="str">
            <v>KHTN.0284</v>
          </cell>
        </row>
        <row r="677">
          <cell r="C677" t="str">
            <v>Bộ thí nghiệm về dòng điện xoay chiều</v>
          </cell>
          <cell r="D677" t="str">
            <v>KHTN.0285</v>
          </cell>
        </row>
        <row r="680">
          <cell r="C680" t="str">
            <v>Bộ dụng cụ và hóa chất thí nghiệm dãy hoạt động của kim loại</v>
          </cell>
          <cell r="D680" t="str">
            <v>KHTN.0286</v>
          </cell>
        </row>
        <row r="681">
          <cell r="C681" t="str">
            <v>Bộ dụng cụ và hóa chất thí nghiệm dãy hoạt động của kim loại</v>
          </cell>
          <cell r="D681" t="str">
            <v>KHTN.0286</v>
          </cell>
        </row>
        <row r="683">
          <cell r="C683" t="str">
            <v>Bộ dụng cụ và hóa chất thí nghiệm về Ethylic alcohol</v>
          </cell>
          <cell r="D683" t="str">
            <v>KHTN.0287</v>
          </cell>
        </row>
        <row r="684">
          <cell r="C684" t="str">
            <v>Bộ dụng cụ thí nghiệm acetic acid</v>
          </cell>
          <cell r="D684" t="str">
            <v>KHTN.0288</v>
          </cell>
        </row>
        <row r="686">
          <cell r="C686" t="str">
            <v>Bộ dụng cụ thí nghiệm phản ứng tráng bạc</v>
          </cell>
          <cell r="D686" t="str">
            <v>KHTN.0289</v>
          </cell>
        </row>
        <row r="687">
          <cell r="C687" t="str">
            <v>Bộ dụng cụ Thí nghiệm cellulose</v>
          </cell>
          <cell r="D687" t="str">
            <v>KHTN.0290</v>
          </cell>
        </row>
        <row r="688">
          <cell r="C688" t="str">
            <v>Bộ dụng cụ thí nghiệm tinh bột có phản ứng màu với iodine</v>
          </cell>
          <cell r="D688" t="str">
            <v>KHTN.0291</v>
          </cell>
        </row>
        <row r="691">
          <cell r="C691" t="str">
            <v>Bộ thiết bị quan sát nhiễm sắc thể (TBDC)</v>
          </cell>
          <cell r="D691" t="str">
            <v>KHTN.0292</v>
          </cell>
        </row>
        <row r="692">
          <cell r="C692" t="str">
            <v>Bộ thiết bị quan sát nhiễm sắc thể (Ko TBDC)</v>
          </cell>
          <cell r="D692" t="str">
            <v>KHTN.0292</v>
          </cell>
        </row>
        <row r="697">
          <cell r="C697" t="str">
            <v>Video mô tả đa dạng thực vật</v>
          </cell>
          <cell r="D697" t="str">
            <v>KHTN.0250</v>
          </cell>
        </row>
        <row r="698">
          <cell r="C698" t="str">
            <v>Video mô tả đa dạng cá</v>
          </cell>
          <cell r="D698" t="str">
            <v>KHTN.0245</v>
          </cell>
        </row>
        <row r="699">
          <cell r="C699" t="str">
            <v>Video mô tả đa dạng lưỡng cư</v>
          </cell>
          <cell r="D699" t="str">
            <v>KHTN.0247</v>
          </cell>
        </row>
        <row r="700">
          <cell r="C700" t="str">
            <v>Video mô tả đa dạng bò sát</v>
          </cell>
          <cell r="D700" t="str">
            <v>KHTN.0244</v>
          </cell>
        </row>
        <row r="701">
          <cell r="C701" t="str">
            <v>Video mô tả đa dạng chim</v>
          </cell>
          <cell r="D701" t="str">
            <v>KHTN.0246</v>
          </cell>
        </row>
        <row r="702">
          <cell r="C702" t="str">
            <v>Video mô tả đa dạng thú</v>
          </cell>
          <cell r="D702" t="str">
            <v>KHTN.0249</v>
          </cell>
        </row>
        <row r="703">
          <cell r="C703" t="str">
            <v>Video mô tả đa dạng sinh học</v>
          </cell>
          <cell r="D703" t="str">
            <v>KHTN.0248</v>
          </cell>
        </row>
        <row r="704">
          <cell r="C704" t="str">
            <v>Video mô tả các nguyên nhân làm suy giảm đa dạng sinh học</v>
          </cell>
          <cell r="D704" t="str">
            <v>KHTN.0243</v>
          </cell>
        </row>
        <row r="707">
          <cell r="C707" t="str">
            <v>Phần mềm mô phỏng 3D về mô hình nguyên tử của Rutherford- Bohr</v>
          </cell>
          <cell r="D707" t="str">
            <v>KHTN.0204</v>
          </cell>
        </row>
        <row r="709">
          <cell r="C709" t="str">
            <v>Phần mềm mô phỏng 3D: Mô hình một số mẫu đơn chất và hợp chất</v>
          </cell>
          <cell r="D709" t="str">
            <v>KHTN.0205</v>
          </cell>
        </row>
        <row r="712">
          <cell r="C712" t="str">
            <v>Video mô tả ảnh hưởng của tốc độ trong an toàn giao thông.</v>
          </cell>
          <cell r="D712" t="str">
            <v>KHTN.0242</v>
          </cell>
        </row>
        <row r="714">
          <cell r="C714" t="str">
            <v>Video mô tả độ cao và tần số âm thanh</v>
          </cell>
          <cell r="D714" t="str">
            <v>KHTN.0251</v>
          </cell>
        </row>
        <row r="715">
          <cell r="C715" t="str">
            <v>Phần mềm 3D mô phỏng cách âm thanh truyền đi trong các môi trường khác nhau.</v>
          </cell>
          <cell r="D715" t="str">
            <v>KHTN.0194</v>
          </cell>
        </row>
        <row r="717">
          <cell r="C717" t="str">
            <v>Phần mềm 3D mô phỏng sự phản xạ.</v>
          </cell>
          <cell r="D717" t="str">
            <v>KHTN.0199</v>
          </cell>
        </row>
        <row r="719">
          <cell r="C719" t="str">
            <v>Phần mềm 3D mô phỏng từ trường Trái Đất</v>
          </cell>
          <cell r="D719" t="str">
            <v>KHTN.0200</v>
          </cell>
        </row>
        <row r="720">
          <cell r="C720" t="str">
            <v>Phần mềm 3D từ phổ, đường sức từ của nam châm</v>
          </cell>
          <cell r="D720" t="str">
            <v>KHTN.0201</v>
          </cell>
        </row>
        <row r="723">
          <cell r="C723" t="str">
            <v>Phần mềm 3D mô phỏng con đường trao đổi nước ở thực vật</v>
          </cell>
          <cell r="D723" t="str">
            <v>KHTN.0195</v>
          </cell>
        </row>
        <row r="725">
          <cell r="C725" t="str">
            <v>Video về cảm ứng ở thực vật</v>
          </cell>
          <cell r="D725" t="str">
            <v>KHTN.0256</v>
          </cell>
        </row>
        <row r="726">
          <cell r="C726" t="str">
            <v>Video về tập tính ở động vật</v>
          </cell>
          <cell r="D726" t="str">
            <v>KHTN.0259</v>
          </cell>
        </row>
        <row r="728">
          <cell r="C728" t="str">
            <v>Video về sự sinh trưởng và phát triển ở thực vật</v>
          </cell>
          <cell r="D728" t="str">
            <v>KHTN.0258</v>
          </cell>
        </row>
        <row r="729">
          <cell r="C729" t="str">
            <v>Video về các vòng đời của động vật</v>
          </cell>
          <cell r="D729" t="str">
            <v>KHTN.0255</v>
          </cell>
        </row>
        <row r="731">
          <cell r="C731" t="str">
            <v>Video về giâm, chiết, ghép cây</v>
          </cell>
          <cell r="D731" t="str">
            <v>KHTN.0257</v>
          </cell>
        </row>
        <row r="734">
          <cell r="C734" t="str">
            <v>Phần mềm mô phỏng 3D cấu tạo tai người</v>
          </cell>
          <cell r="D734" t="str">
            <v>KHTN.0202</v>
          </cell>
        </row>
        <row r="735">
          <cell r="C735" t="str">
            <v>Video hiệu ứng nhà kính</v>
          </cell>
          <cell r="D735" t="str">
            <v>KHTN.0241</v>
          </cell>
        </row>
        <row r="737">
          <cell r="C737" t="str">
            <v>Video về các thao tác mẫu về tập sơ cứu băng bó cho người gãy xương</v>
          </cell>
          <cell r="D737" t="str">
            <v>KHTN.0254</v>
          </cell>
        </row>
        <row r="738">
          <cell r="C738" t="str">
            <v>Phần mềm mô phỏng 3D hệ tiêu hóa ở người</v>
          </cell>
          <cell r="D738" t="str">
            <v>KHTN.0203</v>
          </cell>
        </row>
        <row r="740">
          <cell r="C740" t="str">
            <v>Phần mềm 3D mô phỏng hệ tuần hoàn ở người</v>
          </cell>
          <cell r="D740" t="str">
            <v>KHTN.0198</v>
          </cell>
        </row>
        <row r="741">
          <cell r="C741" t="str">
            <v>Video về các thao tác mẫu băng bó cầm máu khi chảy máu</v>
          </cell>
          <cell r="D741" t="str">
            <v>KHTN.0252</v>
          </cell>
        </row>
        <row r="743">
          <cell r="C743" t="str">
            <v>Phần mềm 3D mô phỏng hệ hô hấp ở người</v>
          </cell>
          <cell r="D743" t="str">
            <v>KHTN.0196</v>
          </cell>
        </row>
        <row r="744">
          <cell r="C744" t="str">
            <v>Video về các thao tác mẫu hô hấp nhân tạo</v>
          </cell>
          <cell r="D744" t="str">
            <v>KHTN.0253</v>
          </cell>
        </row>
        <row r="746">
          <cell r="C746" t="str">
            <v>Phần mềm 3D mô phỏng hệ thần kinh ở người</v>
          </cell>
          <cell r="D746" t="str">
            <v>KHTN.0197</v>
          </cell>
        </row>
        <row r="750">
          <cell r="C750" t="str">
            <v>Phần mềm 3D mô phỏng sự phản xạ.</v>
          </cell>
          <cell r="D750" t="str">
            <v>KHTN.0199</v>
          </cell>
        </row>
        <row r="751">
          <cell r="C751" t="str">
            <v>Phần mềm 3D mô phỏng sự khúc xạ ánh sáng</v>
          </cell>
          <cell r="D751" t="str">
            <v>KHTN.0293</v>
          </cell>
        </row>
        <row r="752">
          <cell r="C752" t="str">
            <v>Phần mềm 3D mô phỏng sự tán sắc</v>
          </cell>
          <cell r="D752" t="str">
            <v>KHTN.0294</v>
          </cell>
        </row>
        <row r="754">
          <cell r="C754" t="str">
            <v>Mô phỏng 3D quá trình sản xuất xi măng</v>
          </cell>
          <cell r="D754" t="str">
            <v>KHTN.0295</v>
          </cell>
        </row>
        <row r="755">
          <cell r="C755" t="str">
            <v>Phần mềm mô 3D cấu trúc một số phân tử chất hữu cơ.</v>
          </cell>
          <cell r="D755" t="str">
            <v>KHTN.0296</v>
          </cell>
        </row>
        <row r="756">
          <cell r="C756" t="str">
            <v>Phần mềm mô phỏng 3D lò luyện gang</v>
          </cell>
          <cell r="D756" t="str">
            <v>KHTN.0297</v>
          </cell>
        </row>
        <row r="759">
          <cell r="C759" t="str">
            <v>Video về cấu trúc DNA</v>
          </cell>
          <cell r="D759" t="str">
            <v>KHTN.0298</v>
          </cell>
        </row>
        <row r="760">
          <cell r="C760" t="str">
            <v>Video về quá trình tái bản DNA</v>
          </cell>
          <cell r="D760" t="str">
            <v>KHTN.0299</v>
          </cell>
        </row>
        <row r="761">
          <cell r="C761" t="str">
            <v>Video về quá trình phiên mã</v>
          </cell>
          <cell r="D761" t="str">
            <v>KHTN.0300</v>
          </cell>
        </row>
        <row r="762">
          <cell r="C762" t="str">
            <v>Video về quá trình giải mã</v>
          </cell>
          <cell r="D762" t="str">
            <v>KHTN.0301</v>
          </cell>
        </row>
        <row r="766">
          <cell r="C766" t="str">
            <v>Mẫu động vật ngâm trong lọ</v>
          </cell>
          <cell r="D766" t="str">
            <v>KHTN.0176</v>
          </cell>
        </row>
        <row r="767">
          <cell r="C767" t="str">
            <v>Mô hình cấu tạo cơ thể người</v>
          </cell>
          <cell r="D767" t="str">
            <v>KHTN.0179</v>
          </cell>
        </row>
        <row r="770">
          <cell r="C770" t="str">
            <v>Bộ mô hình phân tử dạng đặc</v>
          </cell>
          <cell r="D770" t="str">
            <v>KHTN.0302</v>
          </cell>
        </row>
        <row r="771">
          <cell r="C771" t="str">
            <v>Mô hình phân tử dạng rỗng</v>
          </cell>
          <cell r="D771" t="str">
            <v>KHTN.0303</v>
          </cell>
        </row>
        <row r="773">
          <cell r="C773" t="str">
            <v>Mô hình mô tả cấu trúc của DNA có thể tháo lắp</v>
          </cell>
          <cell r="D773" t="str">
            <v>KHTN.0304</v>
          </cell>
        </row>
        <row r="777">
          <cell r="C777" t="str">
            <v>Bộ vật liệu cơ khí</v>
          </cell>
          <cell r="D777" t="str">
            <v>CNGH.0011</v>
          </cell>
        </row>
        <row r="778">
          <cell r="C778" t="str">
            <v>Bộ dụng cụ cơ khí</v>
          </cell>
          <cell r="D778" t="str">
            <v>CNGH.0002</v>
          </cell>
        </row>
        <row r="779">
          <cell r="C779" t="str">
            <v>Bộ thiết bị cơ khí cỡ nhỏ</v>
          </cell>
          <cell r="D779" t="str">
            <v>CNGH.0004</v>
          </cell>
        </row>
        <row r="781">
          <cell r="C781" t="str">
            <v>Bộ vật liệu điện</v>
          </cell>
          <cell r="D781" t="str">
            <v>CNGH.0006</v>
          </cell>
        </row>
        <row r="782">
          <cell r="C782" t="str">
            <v>Bộ dụng cụ điện</v>
          </cell>
          <cell r="D782" t="str">
            <v>CNGH.0010</v>
          </cell>
        </row>
        <row r="783">
          <cell r="C783" t="str">
            <v>Dụng cụ đo các đại lượng không điện</v>
          </cell>
          <cell r="D783" t="str">
            <v>CNGH.0007</v>
          </cell>
        </row>
        <row r="784">
          <cell r="C784" t="str">
            <v>Bộ công cụ phát triển ứng dụng dựa trên vi điều khiển</v>
          </cell>
          <cell r="D784" t="str">
            <v>CNGH.0001</v>
          </cell>
        </row>
        <row r="786">
          <cell r="C786" t="str">
            <v>Biến áp nguồn</v>
          </cell>
          <cell r="D786" t="str">
            <v>KHTN.0024</v>
          </cell>
        </row>
        <row r="788">
          <cell r="C788" t="str">
            <v>Găng tay bảo hộ lao động</v>
          </cell>
          <cell r="D788" t="str">
            <v>CNGH.0008</v>
          </cell>
        </row>
        <row r="789">
          <cell r="C789" t="str">
            <v>Kính bảo hộ</v>
          </cell>
          <cell r="D789" t="str">
            <v>CNGH.0009</v>
          </cell>
        </row>
        <row r="793">
          <cell r="C793" t="str">
            <v>Vai trò và đặc điểm chung của nhà ở</v>
          </cell>
          <cell r="D793" t="str">
            <v>CNGH38045</v>
          </cell>
        </row>
        <row r="794">
          <cell r="C794" t="str">
            <v>Kiến trúc nhà ở Việt Nam</v>
          </cell>
          <cell r="D794" t="str">
            <v>CNGH38021</v>
          </cell>
        </row>
        <row r="795">
          <cell r="C795" t="str">
            <v>Xây dựng nhà ở</v>
          </cell>
          <cell r="D795" t="str">
            <v>CNGH38047</v>
          </cell>
        </row>
        <row r="796">
          <cell r="C796" t="str">
            <v>Ngôi nhà thông minh</v>
          </cell>
          <cell r="D796" t="str">
            <v>CNGH38028</v>
          </cell>
        </row>
        <row r="798">
          <cell r="C798" t="str">
            <v>Thực phẩm trong gia đình</v>
          </cell>
          <cell r="D798" t="str">
            <v>CNGH38040</v>
          </cell>
        </row>
        <row r="799">
          <cell r="C799" t="str">
            <v>Phương pháp bảo quản thực phẩm</v>
          </cell>
          <cell r="D799" t="str">
            <v>CNGH38032</v>
          </cell>
        </row>
        <row r="800">
          <cell r="C800" t="str">
            <v>Phương pháp chế biến thực phẩm</v>
          </cell>
          <cell r="D800" t="str">
            <v>CNGH38033</v>
          </cell>
        </row>
        <row r="802">
          <cell r="C802" t="str">
            <v>Trang phục và đời sống</v>
          </cell>
          <cell r="D802" t="str">
            <v>CNGH38043</v>
          </cell>
        </row>
        <row r="803">
          <cell r="C803" t="str">
            <v>Thời trang trong cuộc sống</v>
          </cell>
          <cell r="D803" t="str">
            <v>CNGH38039</v>
          </cell>
        </row>
        <row r="804">
          <cell r="C804" t="str">
            <v>Lựa chọn và sử dụng trang phục</v>
          </cell>
          <cell r="D804" t="str">
            <v>CNGH38022</v>
          </cell>
        </row>
        <row r="806">
          <cell r="C806" t="str">
            <v>Nồi cơm điện</v>
          </cell>
          <cell r="D806" t="str">
            <v>CNGH38030</v>
          </cell>
        </row>
        <row r="807">
          <cell r="C807" t="str">
            <v>Bếp điện</v>
          </cell>
          <cell r="D807" t="str">
            <v>CNGH38004</v>
          </cell>
        </row>
        <row r="808">
          <cell r="C808" t="str">
            <v>Đèn điện</v>
          </cell>
          <cell r="D808" t="str">
            <v>CNGH38014</v>
          </cell>
        </row>
        <row r="810">
          <cell r="C810" t="str">
            <v>Mô hình trồng trọt công nghệ cao.</v>
          </cell>
          <cell r="D810" t="str">
            <v>CNGH38025</v>
          </cell>
        </row>
        <row r="812">
          <cell r="C812" t="str">
            <v>Quy trình trồng trọt</v>
          </cell>
          <cell r="D812" t="str">
            <v>CNGH38035</v>
          </cell>
        </row>
        <row r="814">
          <cell r="C814" t="str">
            <v>Một số vật nuôi đặc trưng theo vùng miền.</v>
          </cell>
          <cell r="D814" t="str">
            <v>CNGH38027</v>
          </cell>
        </row>
        <row r="816">
          <cell r="C816" t="str">
            <v>Một số loài thủy sản có giá trị kinh tế cao</v>
          </cell>
          <cell r="D816" t="str">
            <v>CNGH38026</v>
          </cell>
        </row>
        <row r="818">
          <cell r="C818" t="str">
            <v>Hình chiếu vuông góc</v>
          </cell>
          <cell r="D818" t="str">
            <v>CNGH38018</v>
          </cell>
        </row>
        <row r="819">
          <cell r="C819" t="str">
            <v>Bản vẽ xây dựng</v>
          </cell>
          <cell r="D819" t="str">
            <v>CNGH38003</v>
          </cell>
        </row>
        <row r="821">
          <cell r="C821" t="str">
            <v>Tình huống mất an toàn điện</v>
          </cell>
          <cell r="D821" t="str">
            <v>CNGH38042</v>
          </cell>
        </row>
        <row r="822">
          <cell r="C822" t="str">
            <v>Sơ cứu người bị điện giật</v>
          </cell>
          <cell r="D822" t="str">
            <v>CNGH38036</v>
          </cell>
        </row>
        <row r="824">
          <cell r="C824" t="str">
            <v>Cấu trúc chung của mạch điện</v>
          </cell>
          <cell r="D824" t="str">
            <v>CNGH38012</v>
          </cell>
        </row>
        <row r="825">
          <cell r="C825" t="str">
            <v>Mạch điện điều khiển đơn giản</v>
          </cell>
          <cell r="D825" t="str">
            <v>CNGH38023</v>
          </cell>
        </row>
        <row r="827">
          <cell r="C827" t="str">
            <v>Hệ thống giáo dục tại Việt Nam</v>
          </cell>
          <cell r="D827" t="str">
            <v>CNGH38048</v>
          </cell>
        </row>
        <row r="831">
          <cell r="C831" t="str">
            <v>Hộp mẫu các loại vải</v>
          </cell>
          <cell r="D831" t="str">
            <v>CNGH38019</v>
          </cell>
        </row>
        <row r="833">
          <cell r="C833" t="str">
            <v>Nồi cơm điện</v>
          </cell>
          <cell r="D833" t="str">
            <v>CNGH38031</v>
          </cell>
        </row>
        <row r="834">
          <cell r="C834" t="str">
            <v>Bếp điện</v>
          </cell>
          <cell r="D834" t="str">
            <v>CNGH38005</v>
          </cell>
        </row>
        <row r="835">
          <cell r="C835" t="str">
            <v>Bóng đèn các loại</v>
          </cell>
          <cell r="D835" t="str">
            <v>CNGH38011</v>
          </cell>
        </row>
        <row r="836">
          <cell r="C836" t="str">
            <v>Quạt điện</v>
          </cell>
          <cell r="D836" t="str">
            <v>CNGH38034</v>
          </cell>
        </row>
        <row r="838">
          <cell r="C838" t="str">
            <v>Khối hình học cơ bản.</v>
          </cell>
          <cell r="D838" t="str">
            <v>CNGH38020</v>
          </cell>
        </row>
        <row r="840">
          <cell r="C840" t="str">
            <v>Mẫu vật liệu cơ khí.</v>
          </cell>
          <cell r="D840" t="str">
            <v>CNGH38024</v>
          </cell>
        </row>
        <row r="841">
          <cell r="C841" t="str">
            <v>Cơ cấu truyền và biến đổi chuyển động.</v>
          </cell>
          <cell r="D841" t="str">
            <v>CNGH38013</v>
          </cell>
        </row>
        <row r="844">
          <cell r="C844" t="str">
            <v>Bộ dụng cụ chế biến món ăn không sử dụng nhiệt.</v>
          </cell>
          <cell r="D844" t="str">
            <v>CNGH38006</v>
          </cell>
        </row>
        <row r="845">
          <cell r="C845" t="str">
            <v>Bộ dụng cụ tỉa hoa, trang trí món ăn.</v>
          </cell>
          <cell r="D845" t="str">
            <v>CNGH38009</v>
          </cell>
        </row>
        <row r="847">
          <cell r="C847" t="str">
            <v>Bộ dụng cụ giâm cành</v>
          </cell>
          <cell r="D847" t="str">
            <v>CNGH38007</v>
          </cell>
        </row>
        <row r="849">
          <cell r="C849" t="str">
            <v>Thiết bị đo nhiệt độ nước</v>
          </cell>
          <cell r="D849" t="str">
            <v>CNGH38038</v>
          </cell>
        </row>
        <row r="850">
          <cell r="C850" t="str">
            <v>Đĩa đo độ trong của nước (đĩa Secchi)</v>
          </cell>
          <cell r="D850" t="str">
            <v>CNGH38015</v>
          </cell>
        </row>
        <row r="851">
          <cell r="C851" t="str">
            <v>Thùng nhựa đựng nước</v>
          </cell>
          <cell r="D851" t="str">
            <v>CNGH38041</v>
          </cell>
        </row>
        <row r="853">
          <cell r="C853" t="str">
            <v>Bộ dụng cụ vẽ kĩ thuật</v>
          </cell>
          <cell r="D853" t="str">
            <v>CNGH38010</v>
          </cell>
        </row>
        <row r="855">
          <cell r="C855" t="str">
            <v>Dụng cụ thực hành cơ khí</v>
          </cell>
          <cell r="D855" t="str">
            <v>CNGH38017</v>
          </cell>
        </row>
        <row r="857">
          <cell r="C857" t="str">
            <v>Dụng cụ bảo vệ, an toàn điện.</v>
          </cell>
          <cell r="D857" t="str">
            <v>CNGH38016</v>
          </cell>
        </row>
        <row r="860">
          <cell r="C860" t="str">
            <v>Ngôi nhà thông minh</v>
          </cell>
          <cell r="D860" t="str">
            <v>CNGH38028</v>
          </cell>
        </row>
        <row r="862">
          <cell r="C862" t="str">
            <v>Vệ sinh an toàn thực phẩm trong gia đình.</v>
          </cell>
          <cell r="D862" t="str">
            <v>CNGH38046</v>
          </cell>
        </row>
        <row r="864">
          <cell r="C864" t="str">
            <v>Trang phục và thời trang</v>
          </cell>
          <cell r="D864" t="str">
            <v>CNGH38044</v>
          </cell>
        </row>
        <row r="866">
          <cell r="C866" t="str">
            <v>An toàn điện trong gia đình.</v>
          </cell>
          <cell r="D866" t="str">
            <v>CNGH38002</v>
          </cell>
        </row>
        <row r="867">
          <cell r="C867" t="str">
            <v>Sử dụng năng lượng tiết kiệm, hiệu quả.</v>
          </cell>
          <cell r="D867" t="str">
            <v>CNGH38037</v>
          </cell>
        </row>
        <row r="869">
          <cell r="C869" t="str">
            <v>An toàn điện</v>
          </cell>
          <cell r="D869" t="str">
            <v>CNGH38001</v>
          </cell>
        </row>
        <row r="876">
          <cell r="C876" t="str">
            <v>Công tơ điện 1 pha</v>
          </cell>
          <cell r="D876" t="str">
            <v>CNGH38049</v>
          </cell>
        </row>
        <row r="877">
          <cell r="C877" t="str">
            <v>Bộ thiết bị lắp mạng điện trong nhà</v>
          </cell>
          <cell r="D877" t="str">
            <v>CNGH38050</v>
          </cell>
        </row>
        <row r="879">
          <cell r="C879" t="str">
            <v>Bộ thiết bị lắp đặt mạch chuông điện</v>
          </cell>
          <cell r="D879" t="str">
            <v>CNGH38051</v>
          </cell>
        </row>
        <row r="880">
          <cell r="C880" t="str">
            <v>Bộ thiết bị lắp đặt mạch điện báo cháy tự động</v>
          </cell>
          <cell r="D880" t="str">
            <v>CNGH38052</v>
          </cell>
        </row>
        <row r="881">
          <cell r="C881" t="str">
            <v>Bộ thiết bị lắp đặt mạch điện trang trí</v>
          </cell>
          <cell r="D881" t="str">
            <v>CNGH38053</v>
          </cell>
        </row>
        <row r="883">
          <cell r="C883" t="str">
            <v>Bộ thiết bị lắp đặt mạch điều khiển đèn điện cảm biến ánh sáng và chuyển động</v>
          </cell>
          <cell r="D883" t="str">
            <v>CNGH38054</v>
          </cell>
        </row>
        <row r="885">
          <cell r="C885" t="str">
            <v>Bộ thiết bị lắp đặt mạch điện giám sát sử dụng camera hồng ngoại.</v>
          </cell>
          <cell r="D885" t="str">
            <v>CNGH38055</v>
          </cell>
        </row>
        <row r="887">
          <cell r="C887" t="str">
            <v>Bộ kít vi điều khiển thông dụng</v>
          </cell>
          <cell r="D887" t="str">
            <v>CNGH.0001</v>
          </cell>
        </row>
        <row r="888">
          <cell r="C888" t="str">
            <v>Bộ thiết bị lắp đặt mạch điện điều khiển thiết bị điện dựa trên vi điều khiển.</v>
          </cell>
          <cell r="D888" t="str">
            <v>CNGH38057</v>
          </cell>
        </row>
        <row r="891">
          <cell r="C891" t="str">
            <v>Bộ dụng cụ giâm, chiết, ghép cây</v>
          </cell>
          <cell r="D891" t="str">
            <v>CNGH38008</v>
          </cell>
        </row>
        <row r="892">
          <cell r="C892" t="str">
            <v>Bộ dụng cụ trồng và chăm sóc cây</v>
          </cell>
          <cell r="D892" t="str">
            <v>CNGH38058</v>
          </cell>
        </row>
        <row r="895">
          <cell r="C895" t="str">
            <v>Tranh: Một số loại sâu hại cây ăn quả</v>
          </cell>
          <cell r="D895" t="str">
            <v>CNGH38059</v>
          </cell>
        </row>
        <row r="896">
          <cell r="C896" t="str">
            <v>Tranh: Một số loại bệnh hại cây ăn quả</v>
          </cell>
          <cell r="D896" t="str">
            <v>CNGH38060</v>
          </cell>
        </row>
        <row r="897">
          <cell r="C897" t="str">
            <v>Video hướng dẫn thực hành nhân giống vô tính cây trồng.</v>
          </cell>
          <cell r="D897" t="str">
            <v>CNGH38061</v>
          </cell>
        </row>
        <row r="899">
          <cell r="C899" t="str">
            <v>Tranh: Một số bệnh thường gặp trên gà</v>
          </cell>
          <cell r="D899" t="str">
            <v>CNGH38062</v>
          </cell>
        </row>
        <row r="901">
          <cell r="C901" t="str">
            <v>Video nuôi gà thả vườn theo tiêu chuẩn VietGAP</v>
          </cell>
          <cell r="D901" t="str">
            <v>CNGH38063</v>
          </cell>
        </row>
        <row r="903">
          <cell r="C903" t="str">
            <v>Tranh: Các bước trồng rừng bằng cây con</v>
          </cell>
          <cell r="D903" t="str">
            <v>CNGH38064</v>
          </cell>
        </row>
        <row r="904">
          <cell r="C904" t="str">
            <v>Video hướng dẫn thực hành nhân giống vô tính cây trồng.</v>
          </cell>
          <cell r="D904" t="str">
            <v>CNGH38061</v>
          </cell>
        </row>
        <row r="906">
          <cell r="C906" t="str">
            <v>Bộ cảm biến dùng trong trồng trọt công nghệ cao</v>
          </cell>
          <cell r="D906" t="str">
            <v>CNGH38066</v>
          </cell>
        </row>
        <row r="911">
          <cell r="C911" t="str">
            <v>Bộ thiết bị may</v>
          </cell>
          <cell r="D911" t="str">
            <v>CNGH38067</v>
          </cell>
        </row>
        <row r="912">
          <cell r="C912" t="str">
            <v>Thước dây 1500mm</v>
          </cell>
          <cell r="D912" t="str">
            <v>CNGH38065</v>
          </cell>
        </row>
        <row r="913">
          <cell r="C913" t="str">
            <v>Thước cây</v>
          </cell>
          <cell r="D913" t="str">
            <v>CNGH38068</v>
          </cell>
        </row>
        <row r="915">
          <cell r="C915" t="str">
            <v>Bộ bếp đun</v>
          </cell>
          <cell r="D915" t="str">
            <v>CNGH38069</v>
          </cell>
        </row>
        <row r="916">
          <cell r="C916" t="str">
            <v>Bộ nồi, chảo</v>
          </cell>
          <cell r="D916" t="str">
            <v>CNGH38070</v>
          </cell>
        </row>
        <row r="917">
          <cell r="C917" t="str">
            <v>Bộ dao, thớt</v>
          </cell>
          <cell r="D917" t="str">
            <v>CNGH38071</v>
          </cell>
        </row>
        <row r="919">
          <cell r="C919" t="str">
            <v>Kìm</v>
          </cell>
          <cell r="D919" t="str">
            <v>CNGH38076</v>
          </cell>
        </row>
        <row r="920">
          <cell r="C920" t="str">
            <v>Bộ khuôn làm hoa vải</v>
          </cell>
          <cell r="D920" t="str">
            <v>CNGH38073</v>
          </cell>
        </row>
        <row r="921">
          <cell r="C921" t="str">
            <v>Bộ kẽm làm hoa</v>
          </cell>
          <cell r="D921" t="str">
            <v>CNGH38074</v>
          </cell>
        </row>
        <row r="923">
          <cell r="C923" t="str">
            <v>Bộ bình cắm hoa</v>
          </cell>
          <cell r="D923" t="str">
            <v>CNGH38075</v>
          </cell>
        </row>
        <row r="924">
          <cell r="C924" t="str">
            <v>Kéo</v>
          </cell>
          <cell r="D924" t="str">
            <v>CNGH38076</v>
          </cell>
        </row>
        <row r="927">
          <cell r="C927" t="str">
            <v>Đồng hồ bấm giây</v>
          </cell>
          <cell r="D927" t="str">
            <v>KHTN.0144</v>
          </cell>
        </row>
        <row r="928">
          <cell r="C928" t="str">
            <v>Còi</v>
          </cell>
          <cell r="D928" t="str">
            <v>GDTC.0015</v>
          </cell>
        </row>
        <row r="929">
          <cell r="C929" t="str">
            <v>Thước dây</v>
          </cell>
          <cell r="D929" t="str">
            <v>GDTC.0061</v>
          </cell>
        </row>
        <row r="930">
          <cell r="C930" t="str">
            <v>Cờ lệnh thể thao</v>
          </cell>
          <cell r="D930" t="str">
            <v>GDTC.0014</v>
          </cell>
        </row>
        <row r="931">
          <cell r="C931" t="str">
            <v>Biển lật số</v>
          </cell>
          <cell r="D931" t="str">
            <v>GDTC.0006</v>
          </cell>
        </row>
        <row r="932">
          <cell r="C932" t="str">
            <v>Nấm thể thao</v>
          </cell>
          <cell r="D932" t="str">
            <v>GDTC.0038</v>
          </cell>
        </row>
        <row r="933">
          <cell r="C933" t="str">
            <v>Bơm</v>
          </cell>
          <cell r="D933" t="str">
            <v>GDTC.0007</v>
          </cell>
        </row>
        <row r="934">
          <cell r="C934" t="str">
            <v>Dây nhảy cá nhân</v>
          </cell>
          <cell r="D934" t="str">
            <v>GDTC.0027</v>
          </cell>
        </row>
        <row r="935">
          <cell r="C935" t="str">
            <v>Dây nhảy tập thể</v>
          </cell>
          <cell r="D935" t="str">
            <v>GDTC.0028</v>
          </cell>
        </row>
        <row r="936">
          <cell r="C936" t="str">
            <v>Bóng nhồi</v>
          </cell>
          <cell r="D936" t="str">
            <v>GDTC.0009</v>
          </cell>
        </row>
        <row r="937">
          <cell r="C937" t="str">
            <v>Dây kéo co</v>
          </cell>
          <cell r="D937" t="str">
            <v>GDTC.0026</v>
          </cell>
        </row>
        <row r="938">
          <cell r="C938" t="str">
            <v>Xà đơn</v>
          </cell>
          <cell r="D938" t="str">
            <v>GDTC.0068</v>
          </cell>
        </row>
        <row r="939">
          <cell r="C939" t="str">
            <v>Xà kép</v>
          </cell>
          <cell r="D939" t="str">
            <v>GDTC.0069</v>
          </cell>
        </row>
        <row r="942">
          <cell r="C942" t="str">
            <v>Quả bóng ném</v>
          </cell>
          <cell r="D942" t="str">
            <v>GDTC.0048</v>
          </cell>
        </row>
        <row r="943">
          <cell r="C943" t="str">
            <v>Lưới chắn bóng ném</v>
          </cell>
          <cell r="D943" t="str">
            <v>GDTC.0037</v>
          </cell>
        </row>
        <row r="945">
          <cell r="C945" t="str">
            <v>Bàn đạp xuất phát</v>
          </cell>
          <cell r="D945" t="str">
            <v>GDTC.0002</v>
          </cell>
        </row>
        <row r="946">
          <cell r="C946" t="str">
            <v>Dây đích</v>
          </cell>
          <cell r="D946" t="str">
            <v>GDTC.0025</v>
          </cell>
        </row>
        <row r="948">
          <cell r="C948" t="str">
            <v>Ván dậm nhảy</v>
          </cell>
          <cell r="D948" t="str">
            <v>GDTC.0063</v>
          </cell>
        </row>
        <row r="949">
          <cell r="C949" t="str">
            <v>Dụng cụ xới cát</v>
          </cell>
          <cell r="D949" t="str">
            <v>GDTC.0031</v>
          </cell>
        </row>
        <row r="950">
          <cell r="C950" t="str">
            <v>Bàn trang san cát</v>
          </cell>
          <cell r="D950" t="str">
            <v>GDTC.0003</v>
          </cell>
        </row>
        <row r="952">
          <cell r="C952" t="str">
            <v>Cột nhảy cao</v>
          </cell>
          <cell r="D952" t="str">
            <v>GDTC.0016</v>
          </cell>
        </row>
        <row r="953">
          <cell r="C953" t="str">
            <v>Xà nhảy cao</v>
          </cell>
          <cell r="D953" t="str">
            <v>GDTC.0070</v>
          </cell>
        </row>
        <row r="954">
          <cell r="C954" t="str">
            <v>Đệm nhảy cao</v>
          </cell>
          <cell r="D954" t="str">
            <v>GDTC.0029</v>
          </cell>
        </row>
        <row r="958">
          <cell r="C958" t="str">
            <v>Quả bóng đá số 5</v>
          </cell>
          <cell r="D958" t="str">
            <v>GDTC.0046</v>
          </cell>
        </row>
        <row r="959">
          <cell r="C959" t="str">
            <v>Cầu môn (bóng đá 7 người)</v>
          </cell>
          <cell r="D959" t="str">
            <v>GDTC.0011</v>
          </cell>
        </row>
        <row r="961">
          <cell r="C961" t="str">
            <v>Quả bóng rổ</v>
          </cell>
          <cell r="D961" t="str">
            <v>GDTC.0051</v>
          </cell>
        </row>
        <row r="962">
          <cell r="C962" t="str">
            <v>Cột, bảng bóng rổ (TrH)</v>
          </cell>
          <cell r="D962" t="str">
            <v>GDTC.0020</v>
          </cell>
        </row>
        <row r="964">
          <cell r="C964" t="str">
            <v>Quả bóng chuyền da</v>
          </cell>
          <cell r="D964" t="str">
            <v>GDTC.0043</v>
          </cell>
        </row>
        <row r="965">
          <cell r="C965" t="str">
            <v>Cột và lưới bóng chuyền</v>
          </cell>
          <cell r="D965" t="str">
            <v>GDTC.0018</v>
          </cell>
        </row>
        <row r="967">
          <cell r="C967" t="str">
            <v>Quả bóng bàn</v>
          </cell>
          <cell r="D967" t="str">
            <v>GDTC.0042</v>
          </cell>
        </row>
        <row r="968">
          <cell r="C968" t="str">
            <v>Vợt bóng bàn</v>
          </cell>
          <cell r="D968" t="str">
            <v>GDTC.0065</v>
          </cell>
        </row>
        <row r="969">
          <cell r="C969" t="str">
            <v>Bàn, lưới bóng bàn</v>
          </cell>
          <cell r="D969" t="str">
            <v>GDTC.0005</v>
          </cell>
        </row>
        <row r="971">
          <cell r="C971" t="str">
            <v>Quả cầu lông</v>
          </cell>
          <cell r="D971" t="str">
            <v>GDTC.0054</v>
          </cell>
        </row>
        <row r="972">
          <cell r="C972" t="str">
            <v>Vợt cầu lông</v>
          </cell>
          <cell r="D972" t="str">
            <v>GDTC.0066</v>
          </cell>
        </row>
        <row r="973">
          <cell r="C973" t="str">
            <v>Cột, lưới cầu lông</v>
          </cell>
          <cell r="D973" t="str">
            <v>GDTC.0021</v>
          </cell>
        </row>
        <row r="975">
          <cell r="C975" t="str">
            <v>Quả cầu đá</v>
          </cell>
          <cell r="D975" t="str">
            <v>GDTC.0053</v>
          </cell>
        </row>
        <row r="976">
          <cell r="C976" t="str">
            <v>Cột, lưới đá cầu</v>
          </cell>
          <cell r="D976" t="str">
            <v>GDTC.0023</v>
          </cell>
        </row>
        <row r="978">
          <cell r="C978" t="str">
            <v>Đích đấm, đá (cầm tay)</v>
          </cell>
          <cell r="D978" t="str">
            <v>GDTC.0030</v>
          </cell>
        </row>
        <row r="979">
          <cell r="C979" t="str">
            <v>Thiết bị bảo hộ</v>
          </cell>
          <cell r="D979" t="str">
            <v>GDTC.0060</v>
          </cell>
        </row>
        <row r="980">
          <cell r="C980" t="str">
            <v>Thảm xốp</v>
          </cell>
          <cell r="D980" t="str">
            <v>GDTC.0059</v>
          </cell>
        </row>
        <row r="981">
          <cell r="C981" t="str">
            <v>Gậy</v>
          </cell>
          <cell r="D981" t="str">
            <v>GDTC.0033</v>
          </cell>
        </row>
        <row r="982">
          <cell r="C982" t="str">
            <v>Dây kéo co</v>
          </cell>
          <cell r="D982" t="str">
            <v>GDTC.0026</v>
          </cell>
        </row>
        <row r="984">
          <cell r="C984" t="str">
            <v>Bàn cờ, quân cờ</v>
          </cell>
          <cell r="D984" t="str">
            <v>GDTC.0001</v>
          </cell>
        </row>
        <row r="985">
          <cell r="C985" t="str">
            <v>Bàn và quân cờ treo tường</v>
          </cell>
          <cell r="D985" t="str">
            <v>GDTC.0004</v>
          </cell>
        </row>
        <row r="987">
          <cell r="C987" t="str">
            <v>Phao bơi</v>
          </cell>
          <cell r="D987" t="str">
            <v>GDTC.0039</v>
          </cell>
        </row>
        <row r="988">
          <cell r="C988" t="str">
            <v>Sào cứu hộ</v>
          </cell>
          <cell r="D988" t="str">
            <v>GDTC.0058</v>
          </cell>
        </row>
        <row r="989">
          <cell r="C989" t="str">
            <v>Phao cứu sinh</v>
          </cell>
          <cell r="D989" t="str">
            <v>GDTC.0041</v>
          </cell>
        </row>
        <row r="991">
          <cell r="C991" t="str">
            <v>Thảm xốp</v>
          </cell>
          <cell r="D991" t="str">
            <v>GDTC.0059</v>
          </cell>
        </row>
        <row r="994">
          <cell r="C994" t="str">
            <v>Trống nhỏ</v>
          </cell>
          <cell r="D994" t="str">
            <v>NHAC.0026</v>
          </cell>
        </row>
        <row r="995">
          <cell r="C995" t="str">
            <v>Song loan</v>
          </cell>
          <cell r="D995" t="str">
            <v>NHAC.0020</v>
          </cell>
        </row>
        <row r="996">
          <cell r="C996" t="str">
            <v>Thanh phách</v>
          </cell>
          <cell r="D996" t="str">
            <v>NHAC.0023</v>
          </cell>
        </row>
        <row r="997">
          <cell r="C997" t="str">
            <v>Triangle</v>
          </cell>
          <cell r="D997" t="str">
            <v>NHAC.0025</v>
          </cell>
        </row>
        <row r="998">
          <cell r="C998" t="str">
            <v>Tambourine D270</v>
          </cell>
          <cell r="D998" t="str">
            <v>NHAC.0022</v>
          </cell>
        </row>
        <row r="999">
          <cell r="C999" t="str">
            <v>Bells Instrument</v>
          </cell>
          <cell r="D999" t="str">
            <v>NHAC.0001</v>
          </cell>
        </row>
        <row r="1000">
          <cell r="C1000" t="str">
            <v>Maracas</v>
          </cell>
          <cell r="D1000" t="str">
            <v>NHAC.0017</v>
          </cell>
        </row>
        <row r="1001">
          <cell r="C1001" t="str">
            <v>Woodblock</v>
          </cell>
          <cell r="D1001" t="str">
            <v>NHAC.0028</v>
          </cell>
        </row>
        <row r="1003">
          <cell r="C1003" t="str">
            <v>Kèn phím</v>
          </cell>
          <cell r="D1003" t="str">
            <v>NHAC.0015</v>
          </cell>
        </row>
        <row r="1004">
          <cell r="C1004" t="str">
            <v>Recorder</v>
          </cell>
          <cell r="D1004" t="str">
            <v>NHAC.0018</v>
          </cell>
        </row>
        <row r="1005">
          <cell r="C1005" t="str">
            <v>Xylophone</v>
          </cell>
          <cell r="D1005" t="str">
            <v>NHAC.0029</v>
          </cell>
        </row>
        <row r="1006">
          <cell r="C1006" t="str">
            <v>Ukulele</v>
          </cell>
          <cell r="D1006" t="str">
            <v>NHAC.0027</v>
          </cell>
        </row>
        <row r="1007">
          <cell r="C1007" t="str">
            <v>Electric keyboard (đàn phím điện tử)</v>
          </cell>
          <cell r="D1007" t="str">
            <v>NHAC.0011</v>
          </cell>
        </row>
        <row r="1010">
          <cell r="C1010" t="str">
            <v>Đèn chiếu sáng</v>
          </cell>
          <cell r="D1010" t="str">
            <v>MITH.0008</v>
          </cell>
        </row>
        <row r="1011">
          <cell r="C1011" t="str">
            <v>Giá để mẫu vẽ và dụng cụ học tập</v>
          </cell>
          <cell r="D1011" t="str">
            <v>MITH.0009</v>
          </cell>
        </row>
        <row r="1012">
          <cell r="C1012" t="str">
            <v>Bục, bệ</v>
          </cell>
          <cell r="D1012" t="str">
            <v>MITH.0004</v>
          </cell>
        </row>
        <row r="1013">
          <cell r="C1013" t="str">
            <v>Mẫu vẽ (THCS)</v>
          </cell>
          <cell r="D1013" t="str">
            <v>MITH38008</v>
          </cell>
        </row>
        <row r="1014">
          <cell r="C1014" t="str">
            <v>Giá vẽ (3 chân hoặc chữ A) - THCS</v>
          </cell>
          <cell r="D1014" t="str">
            <v>MITH.0010</v>
          </cell>
        </row>
        <row r="1015">
          <cell r="C1015" t="str">
            <v>Giá vẽ (3 chân hoặc chữ A) - THCS</v>
          </cell>
        </row>
        <row r="1016">
          <cell r="C1016" t="str">
            <v>Bảng vẽ</v>
          </cell>
          <cell r="D1016" t="str">
            <v>MITH.0003</v>
          </cell>
        </row>
        <row r="1017">
          <cell r="C1017" t="str">
            <v>Bút lông (6 cái)</v>
          </cell>
          <cell r="D1017" t="str">
            <v>MITH.0005</v>
          </cell>
        </row>
        <row r="1018">
          <cell r="C1018" t="str">
            <v>Bảng pha màu</v>
          </cell>
          <cell r="D1018" t="str">
            <v>MITH.0001</v>
          </cell>
        </row>
        <row r="1019">
          <cell r="C1019" t="str">
            <v>Ống rửa bút</v>
          </cell>
          <cell r="D1019" t="str">
            <v>MITH.0013</v>
          </cell>
        </row>
        <row r="1020">
          <cell r="C1020" t="str">
            <v>Lô đồ họa (tranh in)</v>
          </cell>
          <cell r="D1020" t="str">
            <v>MITH.0011</v>
          </cell>
        </row>
        <row r="1021">
          <cell r="C1021" t="str">
            <v>Màu Goát (Gouache colour)</v>
          </cell>
          <cell r="D1021" t="str">
            <v>MITH.0012</v>
          </cell>
        </row>
        <row r="1022">
          <cell r="C1022" t="str">
            <v>Đất nặn</v>
          </cell>
          <cell r="D1022" t="str">
            <v>MITH.0007</v>
          </cell>
        </row>
        <row r="1024">
          <cell r="C1024" t="str">
            <v>Bảng yếu tố và nguyên lý tạo hình</v>
          </cell>
          <cell r="D1024" t="str">
            <v>MITH38001</v>
          </cell>
        </row>
        <row r="1025">
          <cell r="C1025" t="str">
            <v>Bộ tranh/ ảnh về di sản văn hóa nghệ thuật Việt Nam thời kì Tiền sử và Cổ đại</v>
          </cell>
          <cell r="D1025" t="str">
            <v>MITH38003</v>
          </cell>
        </row>
        <row r="1026">
          <cell r="C1026" t="str">
            <v>Bộ tranh/ ảnh về di sản văn hóa nghệ thuật thế giới thời kì Tiền sử và Cổ đại</v>
          </cell>
          <cell r="D1026" t="str">
            <v>MITH38002</v>
          </cell>
        </row>
        <row r="1027">
          <cell r="C1027" t="str">
            <v>Bộ tranh/ ảnh về mĩ thuật Việt Nam thời kì trung đại</v>
          </cell>
          <cell r="D1027" t="str">
            <v>MITH38006</v>
          </cell>
        </row>
        <row r="1028">
          <cell r="C1028" t="str">
            <v>Bộ tranh/ ảnh về mĩ thuật Việt Nam thời kì hiện đại</v>
          </cell>
          <cell r="D1028" t="str">
            <v>MITH38005</v>
          </cell>
        </row>
        <row r="1029">
          <cell r="C1029" t="str">
            <v>Bộ tranh/ảnh về mĩ thuật thế giới thời kì trung đại</v>
          </cell>
          <cell r="D1029" t="str">
            <v>MITH38007</v>
          </cell>
        </row>
        <row r="1030">
          <cell r="C1030" t="str">
            <v>Bộ tranh/ ảnh về mĩ thuật thế giới thời kì hiện đại</v>
          </cell>
          <cell r="D1030" t="str">
            <v>MITH38004</v>
          </cell>
        </row>
        <row r="1033">
          <cell r="C1033" t="str">
            <v>Bộ học liệu điện tử hỗ trợ giáo viên - HĐTN 6</v>
          </cell>
          <cell r="D1033" t="str">
            <v>HĐTN38002</v>
          </cell>
        </row>
        <row r="1034">
          <cell r="C1034" t="str">
            <v>Bộ học liệu điện tử hỗ trợ giáo viên - HĐTN 7</v>
          </cell>
          <cell r="D1034" t="str">
            <v>HĐTN38003</v>
          </cell>
        </row>
        <row r="1035">
          <cell r="C1035" t="str">
            <v>Bộ học liệu điện tử hỗ trợ giáo viên - HĐTN 8</v>
          </cell>
          <cell r="D1035" t="str">
            <v>HĐTN38004</v>
          </cell>
        </row>
        <row r="1036">
          <cell r="C1036" t="str">
            <v>Bộ học liệu điện tử hỗ trợ giáo viên - HĐTN 9</v>
          </cell>
          <cell r="D1036" t="str">
            <v>HĐTN38016</v>
          </cell>
        </row>
        <row r="1039">
          <cell r="C1039" t="str">
            <v>Bộ thẻ về thiên tai, biến đổi khí hậu</v>
          </cell>
          <cell r="D1039" t="str">
            <v>HĐTN38006</v>
          </cell>
        </row>
        <row r="1040">
          <cell r="C1040" t="str">
            <v>Bộ tranh về các hoạt động thiện nguyện, nhân đạo</v>
          </cell>
          <cell r="D1040" t="str">
            <v>HĐTN38008</v>
          </cell>
        </row>
        <row r="1041">
          <cell r="C1041" t="str">
            <v>Bộ tranh về ô nhiễm môi trường</v>
          </cell>
          <cell r="D1041" t="str">
            <v>HĐTN38017</v>
          </cell>
        </row>
        <row r="1042">
          <cell r="C1042" t="str">
            <v>Bộ thẻ nghề truyền thống</v>
          </cell>
          <cell r="D1042" t="str">
            <v>HĐTN38005</v>
          </cell>
        </row>
        <row r="1045">
          <cell r="C1045" t="str">
            <v>Video về một số tình huống nguy hiểm</v>
          </cell>
          <cell r="D1045" t="str">
            <v>HĐTN38014</v>
          </cell>
        </row>
        <row r="1046">
          <cell r="C1046" t="str">
            <v>Video về Giao tiếp ứng xử</v>
          </cell>
          <cell r="D1046" t="str">
            <v>HĐTN38011</v>
          </cell>
        </row>
        <row r="1048">
          <cell r="C1048" t="str">
            <v>Video về một số hành vi giao tiếp ứng xử có văn hóa khi tham gia các hoạt động trong cộng đồng</v>
          </cell>
          <cell r="D1048" t="str">
            <v>HĐTN38012</v>
          </cell>
        </row>
        <row r="1049">
          <cell r="C1049" t="str">
            <v>Video về bắt nạt học đường</v>
          </cell>
          <cell r="D1049" t="str">
            <v>HĐTN38009</v>
          </cell>
        </row>
        <row r="1050">
          <cell r="C1050" t="str">
            <v>Video về một số áp lực trong cuộc sống</v>
          </cell>
          <cell r="D1050" t="str">
            <v>HĐTN38018</v>
          </cell>
        </row>
        <row r="1052">
          <cell r="C1052" t="str">
            <v>Video về cảnh quan thiên nhiên Việt Nam</v>
          </cell>
          <cell r="D1052" t="str">
            <v>HĐTN38010</v>
          </cell>
        </row>
        <row r="1053">
          <cell r="C1053" t="str">
            <v>Video về thiên tai và thiệt hại do thiên tai gây ra</v>
          </cell>
          <cell r="D1053" t="str">
            <v>HĐTN38015</v>
          </cell>
        </row>
        <row r="1055">
          <cell r="C1055" t="str">
            <v>Video về một số nghề truyền thống điển hình ở một vài địa phương</v>
          </cell>
          <cell r="D1055" t="str">
            <v>HĐTN38013</v>
          </cell>
        </row>
        <row r="1057">
          <cell r="C1057" t="str">
            <v>Bộ dụng cụ lao động sân trường</v>
          </cell>
          <cell r="D1057" t="str">
            <v>HĐTN.0001</v>
          </cell>
        </row>
        <row r="1058">
          <cell r="C1058" t="str">
            <v>Bộ lều trại</v>
          </cell>
          <cell r="D1058" t="str">
            <v>HĐTN38001</v>
          </cell>
        </row>
        <row r="1060">
          <cell r="C1060" t="str">
            <v>Bảng nhóm</v>
          </cell>
          <cell r="D1060" t="str">
            <v>TBDC.0001</v>
          </cell>
        </row>
        <row r="1061">
          <cell r="C1061" t="str">
            <v>Giá để thiết bị</v>
          </cell>
          <cell r="D1061" t="str">
            <v>TBDC.0010</v>
          </cell>
        </row>
        <row r="1062">
          <cell r="C1062" t="str">
            <v>Nam châm</v>
          </cell>
          <cell r="D1062" t="str">
            <v>TBDC.0005</v>
          </cell>
        </row>
        <row r="1063">
          <cell r="C1063" t="str">
            <v>Nẹp treo tranh</v>
          </cell>
          <cell r="D1063" t="str">
            <v>TBDC.0006</v>
          </cell>
        </row>
        <row r="1064">
          <cell r="C1064" t="str">
            <v>Giá treo tranh</v>
          </cell>
          <cell r="D1064" t="str">
            <v>TBDC.0004</v>
          </cell>
        </row>
        <row r="1065">
          <cell r="C1065" t="str">
            <v>Cân</v>
          </cell>
          <cell r="D1065" t="str">
            <v>TBDC.0003</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4"/>
  <sheetViews>
    <sheetView zoomScale="59" zoomScaleNormal="59" workbookViewId="0">
      <pane xSplit="5" ySplit="5" topLeftCell="F30" activePane="bottomRight" state="frozen"/>
      <selection activeCell="A4" sqref="A4:P4"/>
      <selection pane="topRight" activeCell="A4" sqref="A4:P4"/>
      <selection pane="bottomLeft" activeCell="A4" sqref="A4:P4"/>
      <selection pane="bottomRight" activeCell="A4" sqref="A4:P4"/>
    </sheetView>
  </sheetViews>
  <sheetFormatPr defaultColWidth="9.28515625" defaultRowHeight="15"/>
  <cols>
    <col min="1" max="1" width="6.28515625" customWidth="1"/>
    <col min="2" max="2" width="14.28515625" style="44" customWidth="1"/>
    <col min="3" max="3" width="18.7109375" style="44" customWidth="1"/>
    <col min="4" max="4" width="20.5703125" customWidth="1"/>
    <col min="5" max="5" width="48.5703125" customWidth="1"/>
    <col min="6" max="6" width="46.7109375" customWidth="1"/>
    <col min="7" max="8" width="6.7109375" customWidth="1"/>
    <col min="9" max="9" width="7.7109375" customWidth="1"/>
    <col min="10" max="11" width="10.7109375" style="36" customWidth="1"/>
    <col min="12" max="12" width="12.7109375" customWidth="1"/>
    <col min="13" max="13" width="12" customWidth="1"/>
    <col min="15" max="15" width="19.7109375" customWidth="1"/>
  </cols>
  <sheetData>
    <row r="2" spans="1:16">
      <c r="A2" s="447" t="s">
        <v>844</v>
      </c>
      <c r="B2" s="447"/>
      <c r="C2" s="447"/>
      <c r="D2" s="447"/>
      <c r="E2" s="447"/>
      <c r="F2" s="447"/>
    </row>
    <row r="5" spans="1:16" s="4" customFormat="1" ht="57">
      <c r="A5" s="49" t="s">
        <v>0</v>
      </c>
      <c r="B5" s="49" t="s">
        <v>1</v>
      </c>
      <c r="C5" s="49" t="s">
        <v>2</v>
      </c>
      <c r="D5" s="49" t="s">
        <v>3</v>
      </c>
      <c r="E5" s="49" t="s">
        <v>4</v>
      </c>
      <c r="F5" s="49" t="s">
        <v>5</v>
      </c>
      <c r="G5" s="49" t="s">
        <v>6</v>
      </c>
      <c r="H5" s="49" t="s">
        <v>7</v>
      </c>
      <c r="I5" s="49" t="s">
        <v>8</v>
      </c>
      <c r="J5" s="50" t="s">
        <v>9</v>
      </c>
      <c r="K5" s="50" t="s">
        <v>10</v>
      </c>
      <c r="L5" s="51" t="s">
        <v>11</v>
      </c>
      <c r="M5" s="52" t="s">
        <v>845</v>
      </c>
      <c r="N5" s="52" t="s">
        <v>846</v>
      </c>
      <c r="O5" s="52" t="s">
        <v>847</v>
      </c>
      <c r="P5" s="52" t="s">
        <v>848</v>
      </c>
    </row>
    <row r="6" spans="1:16" s="8" customFormat="1" ht="22.5" customHeight="1">
      <c r="A6" s="5" t="s">
        <v>12</v>
      </c>
      <c r="B6" s="31" t="s">
        <v>13</v>
      </c>
      <c r="C6" s="23"/>
      <c r="D6" s="23"/>
      <c r="E6" s="23"/>
      <c r="F6" s="53"/>
      <c r="G6" s="5"/>
      <c r="H6" s="5"/>
      <c r="I6" s="5"/>
      <c r="J6" s="6"/>
      <c r="K6" s="6"/>
      <c r="L6" s="7"/>
      <c r="M6" s="47"/>
      <c r="N6" s="47"/>
      <c r="O6" s="47"/>
      <c r="P6" s="47"/>
    </row>
    <row r="7" spans="1:16" s="4" customFormat="1" ht="28.5">
      <c r="A7" s="9"/>
      <c r="B7" s="10" t="s">
        <v>14</v>
      </c>
      <c r="C7" s="10"/>
      <c r="D7" s="10"/>
      <c r="E7" s="10"/>
      <c r="F7" s="10"/>
      <c r="G7" s="9"/>
      <c r="H7" s="9"/>
      <c r="I7" s="9"/>
      <c r="J7" s="11"/>
      <c r="K7" s="11"/>
      <c r="L7" s="12"/>
      <c r="M7" s="41"/>
      <c r="N7" s="41"/>
      <c r="O7" s="41"/>
      <c r="P7" s="41"/>
    </row>
    <row r="8" spans="1:16" s="4" customFormat="1" ht="28.5">
      <c r="A8" s="9"/>
      <c r="B8" s="10" t="s">
        <v>15</v>
      </c>
      <c r="C8" s="10"/>
      <c r="D8" s="10"/>
      <c r="E8" s="10"/>
      <c r="F8" s="10"/>
      <c r="G8" s="9"/>
      <c r="H8" s="9"/>
      <c r="I8" s="9"/>
      <c r="J8" s="11"/>
      <c r="K8" s="11"/>
      <c r="L8" s="12"/>
      <c r="M8" s="41"/>
      <c r="N8" s="41"/>
      <c r="O8" s="41"/>
      <c r="P8" s="41"/>
    </row>
    <row r="9" spans="1:16" s="4" customFormat="1" ht="57">
      <c r="A9" s="9" t="s">
        <v>16</v>
      </c>
      <c r="B9" s="10" t="s">
        <v>17</v>
      </c>
      <c r="C9" s="10"/>
      <c r="D9" s="10"/>
      <c r="E9" s="10"/>
      <c r="F9" s="10"/>
      <c r="G9" s="9"/>
      <c r="H9" s="9"/>
      <c r="I9" s="9"/>
      <c r="J9" s="11"/>
      <c r="K9" s="11"/>
      <c r="L9" s="12"/>
      <c r="M9" s="41"/>
      <c r="N9" s="41"/>
      <c r="O9" s="41"/>
      <c r="P9" s="41"/>
    </row>
    <row r="10" spans="1:16" s="20" customFormat="1" ht="252.75" customHeight="1">
      <c r="A10" s="13">
        <v>1</v>
      </c>
      <c r="B10" s="14"/>
      <c r="C10" s="15" t="s">
        <v>18</v>
      </c>
      <c r="D10" s="16" t="s">
        <v>19</v>
      </c>
      <c r="E10" s="14" t="s">
        <v>20</v>
      </c>
      <c r="F10" s="14"/>
      <c r="G10" s="17" t="s">
        <v>21</v>
      </c>
      <c r="H10" s="18" t="s">
        <v>21</v>
      </c>
      <c r="I10" s="18"/>
      <c r="J10" s="19" t="s">
        <v>22</v>
      </c>
      <c r="K10" s="19"/>
      <c r="L10" s="19" t="s">
        <v>23</v>
      </c>
      <c r="M10" s="46" t="s">
        <v>1015</v>
      </c>
      <c r="N10" s="46" t="s">
        <v>1014</v>
      </c>
      <c r="O10" s="46" t="s">
        <v>1005</v>
      </c>
      <c r="P10" s="46">
        <v>2</v>
      </c>
    </row>
    <row r="11" spans="1:16" s="20" customFormat="1" ht="150">
      <c r="A11" s="13">
        <v>2</v>
      </c>
      <c r="B11" s="14" t="s">
        <v>24</v>
      </c>
      <c r="C11" s="15" t="s">
        <v>25</v>
      </c>
      <c r="D11" s="16" t="s">
        <v>26</v>
      </c>
      <c r="E11" s="14" t="s">
        <v>27</v>
      </c>
      <c r="F11" s="14"/>
      <c r="G11" s="17" t="s">
        <v>21</v>
      </c>
      <c r="H11" s="18"/>
      <c r="I11" s="18" t="s">
        <v>28</v>
      </c>
      <c r="J11" s="19" t="s">
        <v>22</v>
      </c>
      <c r="K11" s="19"/>
      <c r="L11" s="19" t="s">
        <v>29</v>
      </c>
      <c r="M11" s="46" t="s">
        <v>1010</v>
      </c>
      <c r="N11" s="46" t="s">
        <v>1013</v>
      </c>
      <c r="O11" s="46" t="s">
        <v>1005</v>
      </c>
      <c r="P11" s="46">
        <v>2</v>
      </c>
    </row>
    <row r="12" spans="1:16" s="20" customFormat="1" ht="180">
      <c r="A12" s="13">
        <v>3</v>
      </c>
      <c r="B12" s="21" t="s">
        <v>30</v>
      </c>
      <c r="C12" s="15" t="s">
        <v>31</v>
      </c>
      <c r="D12" s="16" t="s">
        <v>32</v>
      </c>
      <c r="E12" s="14" t="s">
        <v>33</v>
      </c>
      <c r="F12" s="14"/>
      <c r="G12" s="17" t="s">
        <v>21</v>
      </c>
      <c r="H12" s="18"/>
      <c r="I12" s="18" t="s">
        <v>28</v>
      </c>
      <c r="J12" s="19" t="s">
        <v>22</v>
      </c>
      <c r="K12" s="19"/>
      <c r="L12" s="19" t="s">
        <v>29</v>
      </c>
      <c r="M12" s="46" t="s">
        <v>1010</v>
      </c>
      <c r="N12" s="46" t="s">
        <v>1012</v>
      </c>
      <c r="O12" s="46" t="s">
        <v>1005</v>
      </c>
      <c r="P12" s="46">
        <v>2</v>
      </c>
    </row>
    <row r="13" spans="1:16" s="20" customFormat="1" ht="243" customHeight="1">
      <c r="A13" s="13">
        <v>4</v>
      </c>
      <c r="B13" s="14" t="s">
        <v>34</v>
      </c>
      <c r="C13" s="15" t="s">
        <v>35</v>
      </c>
      <c r="D13" s="16" t="s">
        <v>36</v>
      </c>
      <c r="E13" s="14" t="s">
        <v>37</v>
      </c>
      <c r="F13" s="14"/>
      <c r="G13" s="17" t="s">
        <v>21</v>
      </c>
      <c r="H13" s="18"/>
      <c r="I13" s="18" t="s">
        <v>28</v>
      </c>
      <c r="J13" s="19" t="s">
        <v>22</v>
      </c>
      <c r="K13" s="19"/>
      <c r="L13" s="19" t="s">
        <v>29</v>
      </c>
      <c r="M13" s="46" t="s">
        <v>1010</v>
      </c>
      <c r="N13" s="46" t="s">
        <v>1012</v>
      </c>
      <c r="O13" s="46" t="s">
        <v>1005</v>
      </c>
      <c r="P13" s="46">
        <v>2</v>
      </c>
    </row>
    <row r="14" spans="1:16" s="20" customFormat="1" ht="225">
      <c r="A14" s="13">
        <v>5</v>
      </c>
      <c r="B14" s="14" t="s">
        <v>38</v>
      </c>
      <c r="C14" s="15" t="s">
        <v>39</v>
      </c>
      <c r="D14" s="16" t="s">
        <v>40</v>
      </c>
      <c r="E14" s="14" t="s">
        <v>41</v>
      </c>
      <c r="F14" s="14"/>
      <c r="G14" s="17" t="s">
        <v>21</v>
      </c>
      <c r="H14" s="18"/>
      <c r="I14" s="18" t="s">
        <v>28</v>
      </c>
      <c r="J14" s="19" t="s">
        <v>22</v>
      </c>
      <c r="K14" s="19"/>
      <c r="L14" s="19" t="s">
        <v>42</v>
      </c>
      <c r="M14" s="46" t="s">
        <v>1010</v>
      </c>
      <c r="N14" s="46" t="s">
        <v>1011</v>
      </c>
      <c r="O14" s="46" t="s">
        <v>1005</v>
      </c>
      <c r="P14" s="46">
        <v>2</v>
      </c>
    </row>
    <row r="15" spans="1:16" s="20" customFormat="1" ht="135">
      <c r="A15" s="13">
        <v>6</v>
      </c>
      <c r="B15" s="14" t="s">
        <v>43</v>
      </c>
      <c r="C15" s="15" t="s">
        <v>44</v>
      </c>
      <c r="D15" s="16" t="s">
        <v>45</v>
      </c>
      <c r="E15" s="14" t="s">
        <v>46</v>
      </c>
      <c r="F15" s="14"/>
      <c r="G15" s="17" t="s">
        <v>21</v>
      </c>
      <c r="H15" s="18"/>
      <c r="I15" s="18" t="s">
        <v>28</v>
      </c>
      <c r="J15" s="19" t="s">
        <v>22</v>
      </c>
      <c r="K15" s="19"/>
      <c r="L15" s="19" t="s">
        <v>29</v>
      </c>
      <c r="M15" s="46" t="s">
        <v>1010</v>
      </c>
      <c r="N15" s="46" t="s">
        <v>1006</v>
      </c>
      <c r="O15" s="46" t="s">
        <v>1005</v>
      </c>
      <c r="P15" s="46">
        <v>2</v>
      </c>
    </row>
    <row r="16" spans="1:16" s="20" customFormat="1" ht="139.5" customHeight="1">
      <c r="A16" s="13">
        <v>7</v>
      </c>
      <c r="B16" s="22" t="s">
        <v>47</v>
      </c>
      <c r="C16" s="15" t="s">
        <v>48</v>
      </c>
      <c r="D16" s="16" t="s">
        <v>49</v>
      </c>
      <c r="E16" s="14" t="s">
        <v>50</v>
      </c>
      <c r="F16" s="14"/>
      <c r="G16" s="17" t="s">
        <v>21</v>
      </c>
      <c r="H16" s="18"/>
      <c r="I16" s="18" t="s">
        <v>28</v>
      </c>
      <c r="J16" s="19" t="s">
        <v>22</v>
      </c>
      <c r="K16" s="19"/>
      <c r="L16" s="19" t="s">
        <v>29</v>
      </c>
      <c r="M16" s="46" t="s">
        <v>1010</v>
      </c>
      <c r="N16" s="46" t="s">
        <v>1006</v>
      </c>
      <c r="O16" s="46" t="s">
        <v>1005</v>
      </c>
      <c r="P16" s="46">
        <v>2</v>
      </c>
    </row>
    <row r="17" spans="1:16" s="20" customFormat="1" ht="186" customHeight="1">
      <c r="A17" s="13">
        <v>8</v>
      </c>
      <c r="B17" s="14" t="s">
        <v>51</v>
      </c>
      <c r="C17" s="15" t="s">
        <v>52</v>
      </c>
      <c r="D17" s="16" t="s">
        <v>53</v>
      </c>
      <c r="E17" s="14" t="s">
        <v>54</v>
      </c>
      <c r="F17" s="14"/>
      <c r="G17" s="17" t="s">
        <v>21</v>
      </c>
      <c r="H17" s="18"/>
      <c r="I17" s="18" t="s">
        <v>28</v>
      </c>
      <c r="J17" s="19" t="s">
        <v>22</v>
      </c>
      <c r="K17" s="19"/>
      <c r="L17" s="19" t="s">
        <v>29</v>
      </c>
      <c r="M17" s="46" t="s">
        <v>1010</v>
      </c>
      <c r="N17" s="46" t="s">
        <v>1006</v>
      </c>
      <c r="O17" s="46" t="s">
        <v>1005</v>
      </c>
      <c r="P17" s="46">
        <v>2</v>
      </c>
    </row>
    <row r="18" spans="1:16" s="20" customFormat="1" ht="180">
      <c r="A18" s="13">
        <v>9</v>
      </c>
      <c r="B18" s="14" t="s">
        <v>55</v>
      </c>
      <c r="C18" s="15" t="s">
        <v>56</v>
      </c>
      <c r="D18" s="16" t="s">
        <v>843</v>
      </c>
      <c r="E18" s="14" t="s">
        <v>57</v>
      </c>
      <c r="F18" s="14"/>
      <c r="G18" s="17" t="s">
        <v>21</v>
      </c>
      <c r="H18" s="18"/>
      <c r="I18" s="18" t="s">
        <v>28</v>
      </c>
      <c r="J18" s="19" t="s">
        <v>22</v>
      </c>
      <c r="K18" s="19"/>
      <c r="L18" s="19" t="s">
        <v>29</v>
      </c>
      <c r="M18" s="46" t="s">
        <v>1010</v>
      </c>
      <c r="N18" s="46" t="s">
        <v>1006</v>
      </c>
      <c r="O18" s="46" t="s">
        <v>1005</v>
      </c>
      <c r="P18" s="46">
        <v>2</v>
      </c>
    </row>
    <row r="19" spans="1:16" s="20" customFormat="1" ht="180">
      <c r="A19" s="13">
        <v>10</v>
      </c>
      <c r="B19" s="14" t="s">
        <v>58</v>
      </c>
      <c r="C19" s="15" t="s">
        <v>59</v>
      </c>
      <c r="D19" s="16" t="s">
        <v>60</v>
      </c>
      <c r="E19" s="14" t="s">
        <v>61</v>
      </c>
      <c r="F19" s="14"/>
      <c r="G19" s="17" t="s">
        <v>21</v>
      </c>
      <c r="H19" s="18"/>
      <c r="I19" s="18" t="s">
        <v>28</v>
      </c>
      <c r="J19" s="19" t="s">
        <v>22</v>
      </c>
      <c r="K19" s="19"/>
      <c r="L19" s="19" t="s">
        <v>62</v>
      </c>
      <c r="M19" s="46" t="s">
        <v>1010</v>
      </c>
      <c r="N19" s="46" t="s">
        <v>1006</v>
      </c>
      <c r="O19" s="46" t="s">
        <v>1005</v>
      </c>
      <c r="P19" s="46">
        <v>2</v>
      </c>
    </row>
    <row r="20" spans="1:16" s="20" customFormat="1" ht="180">
      <c r="A20" s="13">
        <v>11</v>
      </c>
      <c r="B20" s="14" t="s">
        <v>63</v>
      </c>
      <c r="C20" s="15" t="s">
        <v>64</v>
      </c>
      <c r="D20" s="16" t="s">
        <v>65</v>
      </c>
      <c r="E20" s="14" t="s">
        <v>66</v>
      </c>
      <c r="F20" s="14"/>
      <c r="G20" s="17" t="s">
        <v>21</v>
      </c>
      <c r="H20" s="18"/>
      <c r="I20" s="18" t="s">
        <v>28</v>
      </c>
      <c r="J20" s="19" t="s">
        <v>22</v>
      </c>
      <c r="K20" s="19"/>
      <c r="L20" s="19" t="s">
        <v>29</v>
      </c>
      <c r="M20" s="46" t="s">
        <v>1009</v>
      </c>
      <c r="N20" s="46" t="s">
        <v>1008</v>
      </c>
      <c r="O20" s="46" t="s">
        <v>1005</v>
      </c>
      <c r="P20" s="46">
        <v>2</v>
      </c>
    </row>
    <row r="21" spans="1:16" s="20" customFormat="1" ht="105">
      <c r="A21" s="13">
        <v>12</v>
      </c>
      <c r="B21" s="14" t="s">
        <v>67</v>
      </c>
      <c r="C21" s="15" t="s">
        <v>68</v>
      </c>
      <c r="D21" s="16" t="s">
        <v>69</v>
      </c>
      <c r="E21" s="14" t="s">
        <v>70</v>
      </c>
      <c r="F21" s="14"/>
      <c r="G21" s="17" t="s">
        <v>21</v>
      </c>
      <c r="H21" s="18"/>
      <c r="I21" s="18" t="s">
        <v>28</v>
      </c>
      <c r="J21" s="19" t="s">
        <v>22</v>
      </c>
      <c r="K21" s="19"/>
      <c r="L21" s="19" t="s">
        <v>29</v>
      </c>
      <c r="M21" s="46" t="s">
        <v>1007</v>
      </c>
      <c r="N21" s="46" t="s">
        <v>1006</v>
      </c>
      <c r="O21" s="46" t="s">
        <v>1005</v>
      </c>
      <c r="P21" s="46">
        <v>2</v>
      </c>
    </row>
    <row r="22" spans="1:16" s="20" customFormat="1" ht="105">
      <c r="A22" s="13">
        <v>13</v>
      </c>
      <c r="B22" s="14" t="s">
        <v>71</v>
      </c>
      <c r="C22" s="15" t="s">
        <v>72</v>
      </c>
      <c r="D22" s="16" t="s">
        <v>73</v>
      </c>
      <c r="E22" s="14" t="s">
        <v>74</v>
      </c>
      <c r="F22" s="14"/>
      <c r="G22" s="17" t="s">
        <v>21</v>
      </c>
      <c r="H22" s="18"/>
      <c r="I22" s="18" t="s">
        <v>28</v>
      </c>
      <c r="J22" s="19" t="s">
        <v>22</v>
      </c>
      <c r="K22" s="19"/>
      <c r="L22" s="19" t="s">
        <v>62</v>
      </c>
      <c r="M22" s="46" t="s">
        <v>1007</v>
      </c>
      <c r="N22" s="46" t="s">
        <v>1006</v>
      </c>
      <c r="O22" s="46" t="s">
        <v>1005</v>
      </c>
      <c r="P22" s="46">
        <v>2</v>
      </c>
    </row>
    <row r="23" spans="1:16" s="20" customFormat="1" ht="60">
      <c r="A23" s="13">
        <v>14</v>
      </c>
      <c r="B23" s="14" t="s">
        <v>75</v>
      </c>
      <c r="C23" s="15" t="s">
        <v>76</v>
      </c>
      <c r="D23" s="16" t="s">
        <v>77</v>
      </c>
      <c r="E23" s="14" t="s">
        <v>78</v>
      </c>
      <c r="F23" s="14"/>
      <c r="G23" s="17" t="s">
        <v>21</v>
      </c>
      <c r="H23" s="18"/>
      <c r="I23" s="18" t="s">
        <v>28</v>
      </c>
      <c r="J23" s="19" t="s">
        <v>22</v>
      </c>
      <c r="K23" s="19"/>
      <c r="L23" s="19" t="s">
        <v>29</v>
      </c>
      <c r="M23" s="46" t="s">
        <v>1007</v>
      </c>
      <c r="N23" s="46" t="s">
        <v>1006</v>
      </c>
      <c r="O23" s="46" t="s">
        <v>1005</v>
      </c>
      <c r="P23" s="46">
        <v>2</v>
      </c>
    </row>
    <row r="24" spans="1:16" ht="23.25">
      <c r="A24" s="445"/>
      <c r="B24" s="446"/>
      <c r="C24" s="446"/>
      <c r="D24" s="446"/>
      <c r="E24" s="446"/>
      <c r="F24" s="446"/>
      <c r="G24" s="446"/>
      <c r="H24" s="446"/>
      <c r="I24" s="48"/>
      <c r="J24" s="48"/>
      <c r="K24" s="48"/>
      <c r="L24" s="48"/>
    </row>
  </sheetData>
  <autoFilter ref="A5:P5"/>
  <mergeCells count="2">
    <mergeCell ref="A24:H24"/>
    <mergeCell ref="A2:F2"/>
  </mergeCells>
  <pageMargins left="0.2" right="0.1" top="0.2" bottom="0.2" header="0.2" footer="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
  <sheetViews>
    <sheetView zoomScale="93" zoomScaleNormal="85" workbookViewId="0">
      <pane xSplit="5" ySplit="4" topLeftCell="F14" activePane="bottomRight" state="frozen"/>
      <selection activeCell="A4" sqref="A4:P4"/>
      <selection pane="topRight" activeCell="A4" sqref="A4:P4"/>
      <selection pane="bottomLeft" activeCell="A4" sqref="A4:P4"/>
      <selection pane="bottomRight" activeCell="A4" sqref="A4:P4"/>
    </sheetView>
  </sheetViews>
  <sheetFormatPr defaultColWidth="9.140625" defaultRowHeight="15"/>
  <cols>
    <col min="1" max="1" width="6.140625" customWidth="1"/>
    <col min="2" max="2" width="14.140625" style="44" customWidth="1"/>
    <col min="3" max="3" width="18.85546875" style="44" customWidth="1"/>
    <col min="4" max="4" width="20.42578125" customWidth="1"/>
    <col min="5" max="5" width="48.42578125" customWidth="1"/>
    <col min="6" max="6" width="46.7109375" customWidth="1"/>
    <col min="7" max="8" width="6.7109375" customWidth="1"/>
    <col min="9" max="9" width="7.7109375" customWidth="1"/>
    <col min="10" max="11" width="10.7109375" style="36" customWidth="1"/>
    <col min="12" max="12" width="12.7109375" customWidth="1"/>
    <col min="14" max="14" width="12.85546875" customWidth="1"/>
    <col min="15" max="15" width="16.28515625" customWidth="1"/>
  </cols>
  <sheetData>
    <row r="1" spans="1:16">
      <c r="B1" s="447" t="s">
        <v>849</v>
      </c>
      <c r="C1" s="447"/>
      <c r="D1" s="447"/>
      <c r="E1" s="447"/>
      <c r="F1" s="447"/>
      <c r="G1" s="447"/>
    </row>
    <row r="4" spans="1:16" s="4" customFormat="1" ht="57">
      <c r="A4" s="1" t="s">
        <v>0</v>
      </c>
      <c r="B4" s="1" t="s">
        <v>1</v>
      </c>
      <c r="C4" s="1" t="s">
        <v>2</v>
      </c>
      <c r="D4" s="1" t="s">
        <v>3</v>
      </c>
      <c r="E4" s="1" t="s">
        <v>4</v>
      </c>
      <c r="F4" s="1" t="s">
        <v>5</v>
      </c>
      <c r="G4" s="1" t="s">
        <v>6</v>
      </c>
      <c r="H4" s="1" t="s">
        <v>7</v>
      </c>
      <c r="I4" s="1" t="s">
        <v>8</v>
      </c>
      <c r="J4" s="2" t="s">
        <v>9</v>
      </c>
      <c r="K4" s="2" t="s">
        <v>10</v>
      </c>
      <c r="L4" s="3" t="s">
        <v>11</v>
      </c>
      <c r="M4" s="107" t="s">
        <v>845</v>
      </c>
      <c r="N4" s="107" t="s">
        <v>846</v>
      </c>
      <c r="O4" s="107" t="s">
        <v>847</v>
      </c>
      <c r="P4" s="107" t="s">
        <v>848</v>
      </c>
    </row>
    <row r="5" spans="1:16" s="8" customFormat="1">
      <c r="A5" s="5" t="s">
        <v>16</v>
      </c>
      <c r="B5" s="23" t="s">
        <v>79</v>
      </c>
      <c r="C5" s="5"/>
      <c r="D5" s="5"/>
      <c r="E5" s="23"/>
      <c r="F5" s="23"/>
      <c r="G5" s="5"/>
      <c r="H5" s="5"/>
      <c r="I5" s="5"/>
      <c r="J5" s="6"/>
      <c r="K5" s="6"/>
      <c r="L5" s="7"/>
      <c r="M5" s="106"/>
      <c r="N5" s="106"/>
      <c r="O5" s="106"/>
      <c r="P5" s="106"/>
    </row>
    <row r="6" spans="1:16" s="4" customFormat="1" ht="42.75">
      <c r="A6" s="9" t="s">
        <v>80</v>
      </c>
      <c r="B6" s="10" t="s">
        <v>81</v>
      </c>
      <c r="C6" s="10"/>
      <c r="D6" s="10"/>
      <c r="E6" s="10"/>
      <c r="F6" s="10"/>
      <c r="G6" s="9"/>
      <c r="H6" s="9"/>
      <c r="I6" s="9"/>
      <c r="J6" s="11"/>
      <c r="K6" s="11"/>
      <c r="L6" s="12"/>
      <c r="M6" s="41"/>
      <c r="N6" s="41"/>
      <c r="O6" s="41"/>
      <c r="P6" s="41"/>
    </row>
    <row r="7" spans="1:16" s="4" customFormat="1" ht="42.75">
      <c r="A7" s="9" t="s">
        <v>82</v>
      </c>
      <c r="B7" s="10" t="s">
        <v>83</v>
      </c>
      <c r="C7" s="10"/>
      <c r="D7" s="10"/>
      <c r="E7" s="10"/>
      <c r="F7" s="10"/>
      <c r="G7" s="9"/>
      <c r="H7" s="9"/>
      <c r="I7" s="9"/>
      <c r="J7" s="11"/>
      <c r="K7" s="11"/>
      <c r="L7" s="12"/>
      <c r="M7" s="41"/>
      <c r="N7" s="41"/>
      <c r="O7" s="41"/>
      <c r="P7" s="41"/>
    </row>
    <row r="8" spans="1:16" s="4" customFormat="1" ht="14.25">
      <c r="A8" s="9" t="s">
        <v>12</v>
      </c>
      <c r="B8" s="10" t="s">
        <v>84</v>
      </c>
      <c r="C8" s="10"/>
      <c r="D8" s="10"/>
      <c r="E8" s="10"/>
      <c r="F8" s="10"/>
      <c r="G8" s="9"/>
      <c r="H8" s="9"/>
      <c r="I8" s="9"/>
      <c r="J8" s="11"/>
      <c r="K8" s="11"/>
      <c r="L8" s="12"/>
      <c r="M8" s="41"/>
      <c r="N8" s="41"/>
      <c r="O8" s="41"/>
      <c r="P8" s="41"/>
    </row>
    <row r="9" spans="1:16" s="4" customFormat="1" ht="42.75">
      <c r="A9" s="9">
        <v>1</v>
      </c>
      <c r="B9" s="10" t="s">
        <v>85</v>
      </c>
      <c r="C9" s="10"/>
      <c r="D9" s="10"/>
      <c r="E9" s="10"/>
      <c r="F9" s="10"/>
      <c r="G9" s="9"/>
      <c r="H9" s="9"/>
      <c r="I9" s="9"/>
      <c r="J9" s="11"/>
      <c r="K9" s="11"/>
      <c r="L9" s="12"/>
      <c r="M9" s="41"/>
      <c r="N9" s="41"/>
      <c r="O9" s="41"/>
      <c r="P9" s="41"/>
    </row>
    <row r="10" spans="1:16" s="87" customFormat="1" ht="150">
      <c r="A10" s="105"/>
      <c r="B10" s="104"/>
      <c r="C10" s="80" t="s">
        <v>1021</v>
      </c>
      <c r="D10" s="103" t="s">
        <v>86</v>
      </c>
      <c r="E10" s="102" t="s">
        <v>87</v>
      </c>
      <c r="F10" s="102"/>
      <c r="G10" s="79" t="s">
        <v>21</v>
      </c>
      <c r="H10" s="79" t="s">
        <v>21</v>
      </c>
      <c r="I10" s="79" t="s">
        <v>88</v>
      </c>
      <c r="J10" s="79" t="s">
        <v>89</v>
      </c>
      <c r="K10" s="83"/>
      <c r="L10" s="82" t="s">
        <v>90</v>
      </c>
      <c r="M10" s="99" t="s">
        <v>860</v>
      </c>
      <c r="N10" s="101" t="s">
        <v>1022</v>
      </c>
      <c r="O10" s="100" t="s">
        <v>1019</v>
      </c>
      <c r="P10" s="99">
        <v>2</v>
      </c>
    </row>
    <row r="11" spans="1:16" s="87" customFormat="1" ht="195">
      <c r="A11" s="98"/>
      <c r="B11" s="97"/>
      <c r="C11" s="96" t="s">
        <v>1021</v>
      </c>
      <c r="D11" s="95" t="s">
        <v>91</v>
      </c>
      <c r="E11" s="94" t="s">
        <v>92</v>
      </c>
      <c r="F11" s="94"/>
      <c r="G11" s="93" t="s">
        <v>21</v>
      </c>
      <c r="H11" s="93" t="s">
        <v>21</v>
      </c>
      <c r="I11" s="93" t="s">
        <v>88</v>
      </c>
      <c r="J11" s="93" t="s">
        <v>89</v>
      </c>
      <c r="K11" s="92"/>
      <c r="L11" s="91" t="s">
        <v>93</v>
      </c>
      <c r="M11" s="90" t="s">
        <v>860</v>
      </c>
      <c r="N11" s="89" t="s">
        <v>1020</v>
      </c>
      <c r="O11" s="89" t="s">
        <v>1019</v>
      </c>
      <c r="P11" s="88">
        <v>2</v>
      </c>
    </row>
    <row r="12" spans="1:16" s="4" customFormat="1" ht="85.5">
      <c r="A12" s="9" t="s">
        <v>16</v>
      </c>
      <c r="B12" s="10" t="s">
        <v>94</v>
      </c>
      <c r="C12" s="10"/>
      <c r="D12" s="10"/>
      <c r="E12" s="10"/>
      <c r="F12" s="10"/>
      <c r="G12" s="9"/>
      <c r="H12" s="9"/>
      <c r="I12" s="9"/>
      <c r="J12" s="11"/>
      <c r="K12" s="35"/>
      <c r="L12" s="12"/>
      <c r="M12" s="41"/>
      <c r="N12" s="41"/>
      <c r="O12" s="41"/>
      <c r="P12" s="41"/>
    </row>
    <row r="13" spans="1:16" s="70" customFormat="1" ht="105">
      <c r="A13" s="79">
        <v>1</v>
      </c>
      <c r="B13" s="80" t="s">
        <v>95</v>
      </c>
      <c r="C13" s="86" t="s">
        <v>96</v>
      </c>
      <c r="D13" s="85" t="s">
        <v>97</v>
      </c>
      <c r="E13" s="80" t="s">
        <v>98</v>
      </c>
      <c r="F13" s="80"/>
      <c r="G13" s="82" t="s">
        <v>21</v>
      </c>
      <c r="H13" s="84" t="s">
        <v>21</v>
      </c>
      <c r="I13" s="84" t="s">
        <v>28</v>
      </c>
      <c r="J13" s="82" t="s">
        <v>22</v>
      </c>
      <c r="K13" s="83"/>
      <c r="L13" s="82"/>
      <c r="M13" s="81" t="s">
        <v>1018</v>
      </c>
      <c r="N13" s="80" t="s">
        <v>1017</v>
      </c>
      <c r="O13" s="80" t="s">
        <v>1016</v>
      </c>
      <c r="P13" s="79">
        <v>2</v>
      </c>
    </row>
    <row r="14" spans="1:16" s="70" customFormat="1" ht="165">
      <c r="A14" s="71">
        <v>2</v>
      </c>
      <c r="B14" s="72" t="s">
        <v>99</v>
      </c>
      <c r="C14" s="78" t="s">
        <v>96</v>
      </c>
      <c r="D14" s="77" t="s">
        <v>100</v>
      </c>
      <c r="E14" s="72" t="s">
        <v>101</v>
      </c>
      <c r="F14" s="72"/>
      <c r="G14" s="74" t="s">
        <v>21</v>
      </c>
      <c r="H14" s="76" t="s">
        <v>21</v>
      </c>
      <c r="I14" s="76" t="s">
        <v>28</v>
      </c>
      <c r="J14" s="74" t="s">
        <v>22</v>
      </c>
      <c r="K14" s="75"/>
      <c r="L14" s="74"/>
      <c r="M14" s="73" t="s">
        <v>1018</v>
      </c>
      <c r="N14" s="72" t="s">
        <v>1017</v>
      </c>
      <c r="O14" s="72" t="s">
        <v>1016</v>
      </c>
      <c r="P14" s="71">
        <v>2</v>
      </c>
    </row>
    <row r="15" spans="1:16" ht="23.25">
      <c r="A15" s="448"/>
      <c r="B15" s="449"/>
      <c r="C15" s="449"/>
      <c r="D15" s="449"/>
      <c r="E15" s="449"/>
      <c r="F15" s="449"/>
      <c r="G15" s="449"/>
      <c r="H15" s="449"/>
      <c r="I15" s="69"/>
      <c r="J15" s="69"/>
      <c r="K15" s="69"/>
      <c r="L15" s="69"/>
      <c r="M15" s="68"/>
      <c r="N15" s="68"/>
      <c r="O15" s="68"/>
      <c r="P15" s="68"/>
    </row>
  </sheetData>
  <autoFilter ref="A4:P4"/>
  <mergeCells count="2">
    <mergeCell ref="A15:H15"/>
    <mergeCell ref="B1:G1"/>
  </mergeCells>
  <pageMargins left="0.2" right="0.1" top="0.2" bottom="0.2" header="0.2" footer="0.2"/>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2:P33"/>
  <sheetViews>
    <sheetView zoomScale="70" zoomScaleNormal="70" workbookViewId="0">
      <pane xSplit="5" ySplit="4" topLeftCell="F7" activePane="bottomRight" state="frozen"/>
      <selection activeCell="A4" sqref="A4:P4"/>
      <selection pane="topRight" activeCell="A4" sqref="A4:P4"/>
      <selection pane="bottomLeft" activeCell="A4" sqref="A4:P4"/>
      <selection pane="bottomRight" activeCell="A4" sqref="A4:P4"/>
    </sheetView>
  </sheetViews>
  <sheetFormatPr defaultColWidth="9.140625" defaultRowHeight="15"/>
  <cols>
    <col min="1" max="1" width="6.140625" style="108" customWidth="1"/>
    <col min="2" max="2" width="14.140625" style="109" customWidth="1"/>
    <col min="3" max="3" width="18.85546875" style="109" customWidth="1"/>
    <col min="4" max="4" width="20.5703125" style="108" customWidth="1"/>
    <col min="5" max="5" width="48.5703125" style="108" customWidth="1"/>
    <col min="6" max="6" width="11.85546875" style="108" customWidth="1"/>
    <col min="7" max="8" width="6.7109375" style="108" customWidth="1"/>
    <col min="9" max="9" width="7.7109375" style="108" customWidth="1"/>
    <col min="10" max="11" width="10.7109375" style="110" customWidth="1"/>
    <col min="12" max="12" width="12.7109375" style="108" customWidth="1"/>
    <col min="13" max="13" width="10.7109375" style="109" customWidth="1"/>
    <col min="14" max="14" width="13.85546875" style="109" customWidth="1"/>
    <col min="15" max="15" width="9.140625" style="109"/>
    <col min="16" max="16384" width="9.140625" style="108"/>
  </cols>
  <sheetData>
    <row r="2" spans="1:16">
      <c r="B2" s="450" t="s">
        <v>850</v>
      </c>
      <c r="C2" s="450"/>
      <c r="D2" s="450"/>
      <c r="E2" s="450"/>
      <c r="F2" s="450"/>
      <c r="G2" s="450"/>
    </row>
    <row r="4" spans="1:16" s="130" customFormat="1" ht="57">
      <c r="A4" s="150" t="s">
        <v>0</v>
      </c>
      <c r="B4" s="150" t="s">
        <v>1</v>
      </c>
      <c r="C4" s="150" t="s">
        <v>2</v>
      </c>
      <c r="D4" s="150" t="s">
        <v>3</v>
      </c>
      <c r="E4" s="150" t="s">
        <v>4</v>
      </c>
      <c r="F4" s="150" t="s">
        <v>5</v>
      </c>
      <c r="G4" s="150" t="s">
        <v>6</v>
      </c>
      <c r="H4" s="150" t="s">
        <v>7</v>
      </c>
      <c r="I4" s="150" t="s">
        <v>8</v>
      </c>
      <c r="J4" s="149" t="s">
        <v>9</v>
      </c>
      <c r="K4" s="149" t="s">
        <v>10</v>
      </c>
      <c r="L4" s="148" t="s">
        <v>11</v>
      </c>
      <c r="M4" s="147" t="s">
        <v>845</v>
      </c>
      <c r="N4" s="147" t="s">
        <v>846</v>
      </c>
      <c r="O4" s="147" t="s">
        <v>847</v>
      </c>
      <c r="P4" s="147" t="s">
        <v>848</v>
      </c>
    </row>
    <row r="5" spans="1:16" s="140" customFormat="1" ht="28.5" hidden="1">
      <c r="A5" s="145" t="s">
        <v>102</v>
      </c>
      <c r="B5" s="146" t="s">
        <v>103</v>
      </c>
      <c r="C5" s="145"/>
      <c r="D5" s="145"/>
      <c r="E5" s="146"/>
      <c r="F5" s="146"/>
      <c r="G5" s="145"/>
      <c r="H5" s="145"/>
      <c r="I5" s="145"/>
      <c r="J5" s="144"/>
      <c r="K5" s="144"/>
      <c r="L5" s="143"/>
      <c r="M5" s="142"/>
      <c r="N5" s="142"/>
      <c r="O5" s="142"/>
      <c r="P5" s="141"/>
    </row>
    <row r="6" spans="1:16" s="130" customFormat="1" ht="71.25" hidden="1">
      <c r="A6" s="135" t="s">
        <v>12</v>
      </c>
      <c r="B6" s="136" t="s">
        <v>104</v>
      </c>
      <c r="C6" s="136"/>
      <c r="D6" s="136"/>
      <c r="E6" s="136"/>
      <c r="F6" s="136"/>
      <c r="G6" s="135"/>
      <c r="H6" s="135"/>
      <c r="I6" s="135"/>
      <c r="J6" s="134"/>
      <c r="K6" s="134"/>
      <c r="L6" s="133"/>
      <c r="M6" s="132"/>
      <c r="N6" s="132"/>
      <c r="O6" s="132"/>
      <c r="P6" s="131"/>
    </row>
    <row r="7" spans="1:16" s="112" customFormat="1" ht="75" hidden="1">
      <c r="A7" s="122">
        <v>1</v>
      </c>
      <c r="B7" s="119"/>
      <c r="C7" s="121" t="s">
        <v>105</v>
      </c>
      <c r="D7" s="120" t="s">
        <v>106</v>
      </c>
      <c r="E7" s="119" t="s">
        <v>107</v>
      </c>
      <c r="F7" s="119"/>
      <c r="G7" s="118" t="s">
        <v>21</v>
      </c>
      <c r="H7" s="117"/>
      <c r="I7" s="117" t="s">
        <v>108</v>
      </c>
      <c r="J7" s="115" t="s">
        <v>22</v>
      </c>
      <c r="K7" s="116"/>
      <c r="L7" s="115" t="s">
        <v>109</v>
      </c>
      <c r="M7" s="114" t="s">
        <v>860</v>
      </c>
      <c r="N7" s="114" t="s">
        <v>856</v>
      </c>
      <c r="O7" s="114" t="s">
        <v>1030</v>
      </c>
      <c r="P7" s="113">
        <v>2</v>
      </c>
    </row>
    <row r="8" spans="1:16" s="112" customFormat="1" ht="120" hidden="1">
      <c r="A8" s="122">
        <v>2</v>
      </c>
      <c r="B8" s="119"/>
      <c r="C8" s="121" t="s">
        <v>110</v>
      </c>
      <c r="D8" s="120" t="s">
        <v>111</v>
      </c>
      <c r="E8" s="119" t="s">
        <v>112</v>
      </c>
      <c r="F8" s="119"/>
      <c r="G8" s="118" t="s">
        <v>21</v>
      </c>
      <c r="H8" s="117"/>
      <c r="I8" s="117" t="s">
        <v>108</v>
      </c>
      <c r="J8" s="115" t="s">
        <v>22</v>
      </c>
      <c r="K8" s="116"/>
      <c r="L8" s="115" t="s">
        <v>109</v>
      </c>
      <c r="M8" s="114" t="s">
        <v>909</v>
      </c>
      <c r="N8" s="114" t="s">
        <v>861</v>
      </c>
      <c r="O8" s="114" t="s">
        <v>1030</v>
      </c>
      <c r="P8" s="113">
        <v>3</v>
      </c>
    </row>
    <row r="9" spans="1:16" s="112" customFormat="1" ht="210">
      <c r="A9" s="122">
        <v>3</v>
      </c>
      <c r="B9" s="119"/>
      <c r="C9" s="121" t="s">
        <v>113</v>
      </c>
      <c r="D9" s="120" t="s">
        <v>114</v>
      </c>
      <c r="E9" s="119" t="s">
        <v>115</v>
      </c>
      <c r="F9" s="119"/>
      <c r="G9" s="118" t="s">
        <v>21</v>
      </c>
      <c r="H9" s="117"/>
      <c r="I9" s="117" t="s">
        <v>108</v>
      </c>
      <c r="J9" s="115" t="s">
        <v>22</v>
      </c>
      <c r="K9" s="116"/>
      <c r="L9" s="115"/>
      <c r="M9" s="114" t="s">
        <v>860</v>
      </c>
      <c r="N9" s="114" t="s">
        <v>856</v>
      </c>
      <c r="O9" s="114" t="s">
        <v>1030</v>
      </c>
      <c r="P9" s="113">
        <v>1</v>
      </c>
    </row>
    <row r="10" spans="1:16" s="112" customFormat="1" ht="120" hidden="1">
      <c r="A10" s="122">
        <v>4</v>
      </c>
      <c r="B10" s="119"/>
      <c r="C10" s="121" t="s">
        <v>116</v>
      </c>
      <c r="D10" s="120" t="s">
        <v>117</v>
      </c>
      <c r="E10" s="119" t="s">
        <v>118</v>
      </c>
      <c r="F10" s="119"/>
      <c r="G10" s="118" t="s">
        <v>21</v>
      </c>
      <c r="H10" s="117"/>
      <c r="I10" s="117" t="s">
        <v>108</v>
      </c>
      <c r="J10" s="115" t="s">
        <v>22</v>
      </c>
      <c r="K10" s="116"/>
      <c r="L10" s="115"/>
      <c r="M10" s="114" t="s">
        <v>860</v>
      </c>
      <c r="N10" s="114" t="s">
        <v>856</v>
      </c>
      <c r="O10" s="114" t="s">
        <v>1030</v>
      </c>
      <c r="P10" s="113">
        <v>2</v>
      </c>
    </row>
    <row r="11" spans="1:16" s="112" customFormat="1" ht="120">
      <c r="A11" s="122">
        <v>5</v>
      </c>
      <c r="B11" s="119"/>
      <c r="C11" s="121" t="s">
        <v>119</v>
      </c>
      <c r="D11" s="120" t="s">
        <v>120</v>
      </c>
      <c r="E11" s="119" t="s">
        <v>121</v>
      </c>
      <c r="F11" s="119"/>
      <c r="G11" s="118" t="s">
        <v>21</v>
      </c>
      <c r="H11" s="117"/>
      <c r="I11" s="117" t="s">
        <v>28</v>
      </c>
      <c r="J11" s="115" t="s">
        <v>22</v>
      </c>
      <c r="K11" s="116"/>
      <c r="L11" s="115"/>
      <c r="M11" s="114" t="s">
        <v>857</v>
      </c>
      <c r="N11" s="114" t="s">
        <v>856</v>
      </c>
      <c r="O11" s="114" t="s">
        <v>1029</v>
      </c>
      <c r="P11" s="113">
        <v>1</v>
      </c>
    </row>
    <row r="12" spans="1:16" s="112" customFormat="1" ht="300" hidden="1">
      <c r="A12" s="122">
        <v>6</v>
      </c>
      <c r="B12" s="139"/>
      <c r="C12" s="138" t="s">
        <v>122</v>
      </c>
      <c r="D12" s="120" t="s">
        <v>123</v>
      </c>
      <c r="E12" s="119" t="s">
        <v>1028</v>
      </c>
      <c r="F12" s="119"/>
      <c r="G12" s="118" t="s">
        <v>21</v>
      </c>
      <c r="H12" s="117"/>
      <c r="I12" s="117" t="s">
        <v>28</v>
      </c>
      <c r="J12" s="115" t="s">
        <v>22</v>
      </c>
      <c r="K12" s="116"/>
      <c r="L12" s="115"/>
      <c r="M12" s="114" t="s">
        <v>909</v>
      </c>
      <c r="N12" s="114" t="s">
        <v>861</v>
      </c>
      <c r="O12" s="114" t="s">
        <v>1023</v>
      </c>
      <c r="P12" s="113">
        <v>3</v>
      </c>
    </row>
    <row r="13" spans="1:16" s="130" customFormat="1" ht="171" hidden="1">
      <c r="A13" s="135" t="s">
        <v>16</v>
      </c>
      <c r="B13" s="136" t="s">
        <v>124</v>
      </c>
      <c r="C13" s="136"/>
      <c r="D13" s="136"/>
      <c r="E13" s="136"/>
      <c r="F13" s="136"/>
      <c r="G13" s="135"/>
      <c r="H13" s="135"/>
      <c r="I13" s="135"/>
      <c r="J13" s="134"/>
      <c r="K13" s="116"/>
      <c r="L13" s="133"/>
      <c r="M13" s="132"/>
      <c r="N13" s="132"/>
      <c r="O13" s="132"/>
      <c r="P13" s="131"/>
    </row>
    <row r="14" spans="1:16" s="112" customFormat="1" ht="210">
      <c r="A14" s="122">
        <v>1</v>
      </c>
      <c r="B14" s="119"/>
      <c r="C14" s="121" t="s">
        <v>125</v>
      </c>
      <c r="D14" s="120" t="s">
        <v>126</v>
      </c>
      <c r="E14" s="119" t="s">
        <v>127</v>
      </c>
      <c r="F14" s="119"/>
      <c r="G14" s="118" t="s">
        <v>21</v>
      </c>
      <c r="H14" s="117"/>
      <c r="I14" s="117" t="s">
        <v>108</v>
      </c>
      <c r="J14" s="115">
        <v>1</v>
      </c>
      <c r="K14" s="116"/>
      <c r="L14" s="115"/>
      <c r="M14" s="114" t="s">
        <v>857</v>
      </c>
      <c r="N14" s="114" t="s">
        <v>856</v>
      </c>
      <c r="O14" s="114" t="s">
        <v>858</v>
      </c>
      <c r="P14" s="113">
        <v>1</v>
      </c>
    </row>
    <row r="15" spans="1:16" s="112" customFormat="1" ht="105">
      <c r="A15" s="122">
        <v>2</v>
      </c>
      <c r="B15" s="119"/>
      <c r="C15" s="121" t="s">
        <v>119</v>
      </c>
      <c r="D15" s="120" t="s">
        <v>128</v>
      </c>
      <c r="E15" s="123" t="s">
        <v>121</v>
      </c>
      <c r="F15" s="119"/>
      <c r="G15" s="118" t="s">
        <v>21</v>
      </c>
      <c r="H15" s="117"/>
      <c r="I15" s="117" t="s">
        <v>28</v>
      </c>
      <c r="J15" s="115">
        <v>1</v>
      </c>
      <c r="K15" s="116"/>
      <c r="L15" s="115"/>
      <c r="M15" s="114" t="s">
        <v>857</v>
      </c>
      <c r="N15" s="114" t="s">
        <v>856</v>
      </c>
      <c r="O15" s="114" t="s">
        <v>858</v>
      </c>
      <c r="P15" s="113">
        <v>1</v>
      </c>
    </row>
    <row r="16" spans="1:16" s="112" customFormat="1" ht="105">
      <c r="A16" s="122">
        <v>3</v>
      </c>
      <c r="B16" s="119"/>
      <c r="C16" s="121" t="s">
        <v>129</v>
      </c>
      <c r="D16" s="120" t="s">
        <v>130</v>
      </c>
      <c r="E16" s="119" t="s">
        <v>131</v>
      </c>
      <c r="F16" s="119"/>
      <c r="G16" s="118" t="s">
        <v>21</v>
      </c>
      <c r="H16" s="117" t="s">
        <v>21</v>
      </c>
      <c r="I16" s="117" t="s">
        <v>28</v>
      </c>
      <c r="J16" s="115">
        <v>1</v>
      </c>
      <c r="K16" s="116"/>
      <c r="L16" s="137" t="s">
        <v>132</v>
      </c>
      <c r="M16" s="114" t="s">
        <v>857</v>
      </c>
      <c r="N16" s="114" t="s">
        <v>856</v>
      </c>
      <c r="O16" s="114" t="s">
        <v>858</v>
      </c>
      <c r="P16" s="113">
        <v>1</v>
      </c>
    </row>
    <row r="17" spans="1:16" s="112" customFormat="1" ht="300" hidden="1">
      <c r="A17" s="122">
        <v>4</v>
      </c>
      <c r="B17" s="119"/>
      <c r="C17" s="121" t="s">
        <v>122</v>
      </c>
      <c r="D17" s="120" t="s">
        <v>123</v>
      </c>
      <c r="E17" s="119" t="s">
        <v>1027</v>
      </c>
      <c r="F17" s="119"/>
      <c r="G17" s="118" t="s">
        <v>21</v>
      </c>
      <c r="H17" s="117"/>
      <c r="I17" s="117" t="s">
        <v>28</v>
      </c>
      <c r="J17" s="115" t="s">
        <v>22</v>
      </c>
      <c r="K17" s="116"/>
      <c r="L17" s="115"/>
      <c r="M17" s="114" t="s">
        <v>860</v>
      </c>
      <c r="N17" s="114" t="s">
        <v>861</v>
      </c>
      <c r="O17" s="114" t="s">
        <v>1023</v>
      </c>
      <c r="P17" s="113">
        <v>3</v>
      </c>
    </row>
    <row r="18" spans="1:16" s="112" customFormat="1" ht="105">
      <c r="A18" s="129">
        <v>5</v>
      </c>
      <c r="B18" s="126"/>
      <c r="C18" s="128" t="s">
        <v>133</v>
      </c>
      <c r="D18" s="127" t="s">
        <v>134</v>
      </c>
      <c r="E18" s="126" t="s">
        <v>135</v>
      </c>
      <c r="F18" s="126"/>
      <c r="G18" s="124"/>
      <c r="H18" s="125" t="s">
        <v>21</v>
      </c>
      <c r="I18" s="125" t="s">
        <v>28</v>
      </c>
      <c r="J18" s="124" t="s">
        <v>136</v>
      </c>
      <c r="K18" s="116"/>
      <c r="L18" s="124"/>
      <c r="M18" s="114" t="s">
        <v>857</v>
      </c>
      <c r="N18" s="114" t="s">
        <v>856</v>
      </c>
      <c r="O18" s="114" t="s">
        <v>858</v>
      </c>
      <c r="P18" s="113">
        <v>1</v>
      </c>
    </row>
    <row r="19" spans="1:16" s="112" customFormat="1" ht="45" hidden="1">
      <c r="A19" s="129">
        <v>6</v>
      </c>
      <c r="B19" s="126"/>
      <c r="C19" s="128" t="s">
        <v>137</v>
      </c>
      <c r="D19" s="127" t="s">
        <v>138</v>
      </c>
      <c r="E19" s="126"/>
      <c r="F19" s="126"/>
      <c r="G19" s="124"/>
      <c r="H19" s="125"/>
      <c r="I19" s="125"/>
      <c r="J19" s="124"/>
      <c r="K19" s="116"/>
      <c r="L19" s="124"/>
      <c r="M19" s="114"/>
      <c r="N19" s="114"/>
      <c r="O19" s="114"/>
      <c r="P19" s="113"/>
    </row>
    <row r="20" spans="1:16" s="112" customFormat="1" ht="120">
      <c r="A20" s="122">
        <v>6.1</v>
      </c>
      <c r="B20" s="119"/>
      <c r="C20" s="121" t="s">
        <v>116</v>
      </c>
      <c r="D20" s="120" t="s">
        <v>139</v>
      </c>
      <c r="E20" s="123" t="s">
        <v>140</v>
      </c>
      <c r="F20" s="119"/>
      <c r="G20" s="118" t="s">
        <v>21</v>
      </c>
      <c r="H20" s="117"/>
      <c r="I20" s="117" t="s">
        <v>28</v>
      </c>
      <c r="J20" s="115" t="s">
        <v>22</v>
      </c>
      <c r="K20" s="116"/>
      <c r="L20" s="115"/>
      <c r="M20" s="114" t="s">
        <v>857</v>
      </c>
      <c r="N20" s="114" t="s">
        <v>856</v>
      </c>
      <c r="O20" s="114" t="s">
        <v>858</v>
      </c>
      <c r="P20" s="113">
        <v>1</v>
      </c>
    </row>
    <row r="21" spans="1:16" s="112" customFormat="1" ht="345">
      <c r="A21" s="129">
        <v>6.2</v>
      </c>
      <c r="B21" s="126"/>
      <c r="C21" s="128" t="s">
        <v>141</v>
      </c>
      <c r="D21" s="127" t="s">
        <v>142</v>
      </c>
      <c r="E21" s="126" t="s">
        <v>143</v>
      </c>
      <c r="F21" s="126"/>
      <c r="G21" s="124" t="s">
        <v>21</v>
      </c>
      <c r="H21" s="125"/>
      <c r="I21" s="125" t="s">
        <v>28</v>
      </c>
      <c r="J21" s="124" t="s">
        <v>22</v>
      </c>
      <c r="K21" s="116"/>
      <c r="L21" s="124"/>
      <c r="M21" s="114" t="s">
        <v>857</v>
      </c>
      <c r="N21" s="114" t="s">
        <v>856</v>
      </c>
      <c r="O21" s="114" t="s">
        <v>858</v>
      </c>
      <c r="P21" s="113">
        <v>1</v>
      </c>
    </row>
    <row r="22" spans="1:16" s="112" customFormat="1" ht="45">
      <c r="A22" s="122">
        <v>7</v>
      </c>
      <c r="B22" s="119"/>
      <c r="C22" s="121" t="s">
        <v>144</v>
      </c>
      <c r="D22" s="120" t="s">
        <v>145</v>
      </c>
      <c r="E22" s="119" t="s">
        <v>146</v>
      </c>
      <c r="F22" s="119"/>
      <c r="G22" s="118" t="s">
        <v>21</v>
      </c>
      <c r="H22" s="117"/>
      <c r="I22" s="117" t="s">
        <v>28</v>
      </c>
      <c r="J22" s="115" t="s">
        <v>22</v>
      </c>
      <c r="K22" s="116"/>
      <c r="L22" s="115"/>
      <c r="M22" s="114" t="s">
        <v>857</v>
      </c>
      <c r="N22" s="114" t="s">
        <v>856</v>
      </c>
      <c r="O22" s="114" t="s">
        <v>858</v>
      </c>
      <c r="P22" s="113">
        <v>1</v>
      </c>
    </row>
    <row r="23" spans="1:16" s="112" customFormat="1" ht="60">
      <c r="A23" s="122">
        <v>8</v>
      </c>
      <c r="B23" s="119"/>
      <c r="C23" s="121" t="s">
        <v>147</v>
      </c>
      <c r="D23" s="120" t="s">
        <v>148</v>
      </c>
      <c r="E23" s="119" t="s">
        <v>149</v>
      </c>
      <c r="F23" s="119"/>
      <c r="G23" s="118"/>
      <c r="H23" s="117" t="s">
        <v>21</v>
      </c>
      <c r="I23" s="117" t="s">
        <v>28</v>
      </c>
      <c r="J23" s="115" t="s">
        <v>136</v>
      </c>
      <c r="K23" s="116"/>
      <c r="L23" s="115" t="s">
        <v>150</v>
      </c>
      <c r="M23" s="114" t="s">
        <v>857</v>
      </c>
      <c r="N23" s="114" t="s">
        <v>856</v>
      </c>
      <c r="O23" s="114" t="s">
        <v>858</v>
      </c>
      <c r="P23" s="113">
        <v>1</v>
      </c>
    </row>
    <row r="24" spans="1:16" s="130" customFormat="1" ht="114" hidden="1">
      <c r="A24" s="135" t="s">
        <v>102</v>
      </c>
      <c r="B24" s="136" t="s">
        <v>151</v>
      </c>
      <c r="C24" s="136"/>
      <c r="D24" s="136"/>
      <c r="E24" s="136"/>
      <c r="F24" s="136"/>
      <c r="G24" s="135"/>
      <c r="H24" s="135"/>
      <c r="I24" s="135"/>
      <c r="J24" s="134"/>
      <c r="K24" s="116"/>
      <c r="L24" s="133"/>
      <c r="M24" s="132"/>
      <c r="N24" s="132"/>
      <c r="O24" s="132"/>
      <c r="P24" s="131"/>
    </row>
    <row r="25" spans="1:16" s="112" customFormat="1" ht="409.5">
      <c r="A25" s="129">
        <v>1</v>
      </c>
      <c r="B25" s="126"/>
      <c r="C25" s="128" t="s">
        <v>152</v>
      </c>
      <c r="D25" s="127" t="s">
        <v>138</v>
      </c>
      <c r="E25" s="126" t="s">
        <v>1026</v>
      </c>
      <c r="F25" s="126"/>
      <c r="G25" s="124" t="s">
        <v>21</v>
      </c>
      <c r="H25" s="125"/>
      <c r="I25" s="125" t="s">
        <v>28</v>
      </c>
      <c r="J25" s="124" t="s">
        <v>22</v>
      </c>
      <c r="K25" s="116"/>
      <c r="L25" s="124"/>
      <c r="M25" s="114" t="s">
        <v>857</v>
      </c>
      <c r="N25" s="114" t="s">
        <v>856</v>
      </c>
      <c r="O25" s="114" t="s">
        <v>858</v>
      </c>
      <c r="P25" s="113">
        <v>1</v>
      </c>
    </row>
    <row r="26" spans="1:16" s="112" customFormat="1" ht="195">
      <c r="A26" s="129">
        <v>2</v>
      </c>
      <c r="B26" s="126"/>
      <c r="C26" s="128" t="s">
        <v>133</v>
      </c>
      <c r="D26" s="127" t="s">
        <v>134</v>
      </c>
      <c r="E26" s="126" t="s">
        <v>1025</v>
      </c>
      <c r="F26" s="126"/>
      <c r="G26" s="124"/>
      <c r="H26" s="125" t="s">
        <v>21</v>
      </c>
      <c r="I26" s="125" t="s">
        <v>28</v>
      </c>
      <c r="J26" s="124" t="s">
        <v>136</v>
      </c>
      <c r="K26" s="116"/>
      <c r="L26" s="124"/>
      <c r="M26" s="114" t="s">
        <v>857</v>
      </c>
      <c r="N26" s="114" t="s">
        <v>856</v>
      </c>
      <c r="O26" s="114" t="s">
        <v>858</v>
      </c>
      <c r="P26" s="113">
        <v>1</v>
      </c>
    </row>
    <row r="27" spans="1:16" s="112" customFormat="1" ht="210">
      <c r="A27" s="122">
        <v>3</v>
      </c>
      <c r="B27" s="119"/>
      <c r="C27" s="121" t="s">
        <v>153</v>
      </c>
      <c r="D27" s="120" t="s">
        <v>154</v>
      </c>
      <c r="E27" s="119" t="s">
        <v>155</v>
      </c>
      <c r="F27" s="119"/>
      <c r="G27" s="118" t="s">
        <v>21</v>
      </c>
      <c r="H27" s="117"/>
      <c r="I27" s="117" t="s">
        <v>108</v>
      </c>
      <c r="J27" s="115">
        <v>1</v>
      </c>
      <c r="K27" s="116"/>
      <c r="L27" s="115"/>
      <c r="M27" s="114" t="s">
        <v>857</v>
      </c>
      <c r="N27" s="114" t="s">
        <v>856</v>
      </c>
      <c r="O27" s="114" t="s">
        <v>858</v>
      </c>
      <c r="P27" s="113">
        <v>1</v>
      </c>
    </row>
    <row r="28" spans="1:16" s="112" customFormat="1" ht="105">
      <c r="A28" s="122">
        <v>4</v>
      </c>
      <c r="B28" s="119"/>
      <c r="C28" s="121" t="s">
        <v>119</v>
      </c>
      <c r="D28" s="120" t="s">
        <v>156</v>
      </c>
      <c r="E28" s="123" t="s">
        <v>121</v>
      </c>
      <c r="F28" s="119"/>
      <c r="G28" s="118" t="s">
        <v>21</v>
      </c>
      <c r="H28" s="117"/>
      <c r="I28" s="117" t="s">
        <v>28</v>
      </c>
      <c r="J28" s="115">
        <v>1</v>
      </c>
      <c r="K28" s="116"/>
      <c r="L28" s="115"/>
      <c r="M28" s="114" t="s">
        <v>857</v>
      </c>
      <c r="N28" s="114" t="s">
        <v>856</v>
      </c>
      <c r="O28" s="114" t="s">
        <v>858</v>
      </c>
      <c r="P28" s="113">
        <v>1</v>
      </c>
    </row>
    <row r="29" spans="1:16" s="112" customFormat="1" ht="45">
      <c r="A29" s="122">
        <v>5</v>
      </c>
      <c r="B29" s="119"/>
      <c r="C29" s="121" t="s">
        <v>129</v>
      </c>
      <c r="D29" s="120" t="s">
        <v>157</v>
      </c>
      <c r="E29" s="119" t="s">
        <v>158</v>
      </c>
      <c r="F29" s="119"/>
      <c r="G29" s="118" t="s">
        <v>21</v>
      </c>
      <c r="H29" s="117" t="s">
        <v>21</v>
      </c>
      <c r="I29" s="117" t="s">
        <v>28</v>
      </c>
      <c r="J29" s="115">
        <v>1</v>
      </c>
      <c r="K29" s="116"/>
      <c r="L29" s="115"/>
      <c r="M29" s="114" t="s">
        <v>857</v>
      </c>
      <c r="N29" s="114" t="s">
        <v>856</v>
      </c>
      <c r="O29" s="114" t="s">
        <v>858</v>
      </c>
      <c r="P29" s="113">
        <v>1</v>
      </c>
    </row>
    <row r="30" spans="1:16" s="112" customFormat="1" ht="315" hidden="1">
      <c r="A30" s="122">
        <v>6</v>
      </c>
      <c r="B30" s="119"/>
      <c r="C30" s="121" t="s">
        <v>122</v>
      </c>
      <c r="D30" s="120" t="s">
        <v>159</v>
      </c>
      <c r="E30" s="119" t="s">
        <v>1024</v>
      </c>
      <c r="F30" s="119"/>
      <c r="G30" s="118" t="s">
        <v>21</v>
      </c>
      <c r="H30" s="117"/>
      <c r="I30" s="117" t="s">
        <v>28</v>
      </c>
      <c r="J30" s="115" t="s">
        <v>22</v>
      </c>
      <c r="K30" s="116"/>
      <c r="L30" s="115"/>
      <c r="M30" s="114" t="s">
        <v>860</v>
      </c>
      <c r="N30" s="114" t="s">
        <v>861</v>
      </c>
      <c r="O30" s="114" t="s">
        <v>1023</v>
      </c>
      <c r="P30" s="113">
        <v>3</v>
      </c>
    </row>
    <row r="31" spans="1:16" s="112" customFormat="1" ht="45">
      <c r="A31" s="122">
        <v>7</v>
      </c>
      <c r="B31" s="119"/>
      <c r="C31" s="121" t="s">
        <v>144</v>
      </c>
      <c r="D31" s="120" t="s">
        <v>145</v>
      </c>
      <c r="E31" s="119" t="s">
        <v>146</v>
      </c>
      <c r="F31" s="119"/>
      <c r="G31" s="118" t="s">
        <v>21</v>
      </c>
      <c r="H31" s="117"/>
      <c r="I31" s="117" t="s">
        <v>28</v>
      </c>
      <c r="J31" s="115" t="s">
        <v>22</v>
      </c>
      <c r="K31" s="116"/>
      <c r="L31" s="115"/>
      <c r="M31" s="114" t="s">
        <v>857</v>
      </c>
      <c r="N31" s="114" t="s">
        <v>856</v>
      </c>
      <c r="O31" s="114" t="s">
        <v>858</v>
      </c>
      <c r="P31" s="113">
        <v>1</v>
      </c>
    </row>
    <row r="32" spans="1:16" s="112" customFormat="1" ht="60">
      <c r="A32" s="122">
        <v>8</v>
      </c>
      <c r="B32" s="119"/>
      <c r="C32" s="121" t="s">
        <v>147</v>
      </c>
      <c r="D32" s="120" t="s">
        <v>148</v>
      </c>
      <c r="E32" s="119" t="s">
        <v>149</v>
      </c>
      <c r="F32" s="119"/>
      <c r="G32" s="118"/>
      <c r="H32" s="117" t="s">
        <v>21</v>
      </c>
      <c r="I32" s="117" t="s">
        <v>28</v>
      </c>
      <c r="J32" s="115" t="s">
        <v>136</v>
      </c>
      <c r="K32" s="116"/>
      <c r="L32" s="115" t="s">
        <v>150</v>
      </c>
      <c r="M32" s="114" t="s">
        <v>857</v>
      </c>
      <c r="N32" s="114" t="s">
        <v>856</v>
      </c>
      <c r="O32" s="114" t="s">
        <v>858</v>
      </c>
      <c r="P32" s="113">
        <v>1</v>
      </c>
    </row>
    <row r="33" spans="1:12" ht="23.25">
      <c r="A33" s="451"/>
      <c r="B33" s="452"/>
      <c r="C33" s="452"/>
      <c r="D33" s="452"/>
      <c r="E33" s="452"/>
      <c r="F33" s="452"/>
      <c r="G33" s="452"/>
      <c r="H33" s="452"/>
      <c r="I33" s="111"/>
      <c r="J33" s="111"/>
      <c r="K33" s="111"/>
      <c r="L33" s="111"/>
    </row>
  </sheetData>
  <autoFilter ref="A4:P32">
    <filterColumn colId="15">
      <filters>
        <filter val="1"/>
      </filters>
    </filterColumn>
  </autoFilter>
  <mergeCells count="2">
    <mergeCell ref="B2:G2"/>
    <mergeCell ref="A33:H33"/>
  </mergeCells>
  <pageMargins left="0.2" right="0.1" top="0.2" bottom="0.2" header="0.2" footer="0.2"/>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6"/>
  <sheetViews>
    <sheetView zoomScale="70" zoomScaleNormal="70" workbookViewId="0">
      <pane xSplit="5" ySplit="4" topLeftCell="G17" activePane="bottomRight" state="frozen"/>
      <selection pane="topRight" activeCell="F1" sqref="F1"/>
      <selection pane="bottomLeft" activeCell="A3" sqref="A3"/>
      <selection pane="bottomRight" activeCell="S15" sqref="S15"/>
    </sheetView>
  </sheetViews>
  <sheetFormatPr defaultColWidth="9.140625" defaultRowHeight="15"/>
  <cols>
    <col min="1" max="1" width="6.140625" customWidth="1"/>
    <col min="2" max="2" width="14.140625" style="44" customWidth="1"/>
    <col min="3" max="3" width="18.85546875" style="44" customWidth="1"/>
    <col min="4" max="4" width="20.5703125" customWidth="1"/>
    <col min="5" max="5" width="48.5703125" customWidth="1"/>
    <col min="6" max="6" width="46.7109375" customWidth="1"/>
    <col min="7" max="8" width="6.7109375" customWidth="1"/>
    <col min="9" max="9" width="7.7109375" customWidth="1"/>
    <col min="10" max="11" width="10.7109375" style="36" customWidth="1"/>
    <col min="12" max="12" width="12.7109375" customWidth="1"/>
    <col min="13" max="13" width="17.7109375" customWidth="1"/>
    <col min="14" max="14" width="19.140625" customWidth="1"/>
    <col min="15" max="15" width="20.140625" customWidth="1"/>
  </cols>
  <sheetData>
    <row r="2" spans="1:16">
      <c r="B2" s="447" t="s">
        <v>851</v>
      </c>
      <c r="C2" s="447"/>
      <c r="D2" s="447"/>
      <c r="E2" s="447"/>
      <c r="F2" s="447"/>
      <c r="G2" s="447"/>
    </row>
    <row r="4" spans="1:16" s="4" customFormat="1" ht="57">
      <c r="A4" s="49" t="s">
        <v>0</v>
      </c>
      <c r="B4" s="49" t="s">
        <v>1</v>
      </c>
      <c r="C4" s="49" t="s">
        <v>2</v>
      </c>
      <c r="D4" s="49" t="s">
        <v>3</v>
      </c>
      <c r="E4" s="49" t="s">
        <v>4</v>
      </c>
      <c r="F4" s="49" t="s">
        <v>5</v>
      </c>
      <c r="G4" s="49" t="s">
        <v>6</v>
      </c>
      <c r="H4" s="49" t="s">
        <v>7</v>
      </c>
      <c r="I4" s="49" t="s">
        <v>8</v>
      </c>
      <c r="J4" s="50" t="s">
        <v>9</v>
      </c>
      <c r="K4" s="50" t="s">
        <v>10</v>
      </c>
      <c r="L4" s="51" t="s">
        <v>11</v>
      </c>
      <c r="M4" s="52" t="s">
        <v>845</v>
      </c>
      <c r="N4" s="52" t="s">
        <v>846</v>
      </c>
      <c r="O4" s="52" t="s">
        <v>847</v>
      </c>
      <c r="P4" s="52" t="s">
        <v>848</v>
      </c>
    </row>
    <row r="5" spans="1:16" s="8" customFormat="1" ht="185.25">
      <c r="A5" s="5" t="s">
        <v>160</v>
      </c>
      <c r="B5" s="23" t="s">
        <v>161</v>
      </c>
      <c r="C5" s="5"/>
      <c r="D5" s="5"/>
      <c r="E5" s="23"/>
      <c r="F5" s="23"/>
      <c r="G5" s="5"/>
      <c r="H5" s="5"/>
      <c r="I5" s="5"/>
      <c r="J5" s="6"/>
      <c r="K5" s="6"/>
      <c r="L5" s="7"/>
      <c r="M5" s="47"/>
      <c r="N5" s="47"/>
      <c r="O5" s="47"/>
      <c r="P5" s="47"/>
    </row>
    <row r="6" spans="1:16" s="4" customFormat="1" ht="28.5">
      <c r="A6" s="9" t="s">
        <v>80</v>
      </c>
      <c r="B6" s="10" t="s">
        <v>162</v>
      </c>
      <c r="C6" s="10"/>
      <c r="D6" s="10"/>
      <c r="E6" s="10"/>
      <c r="F6" s="10"/>
      <c r="G6" s="9"/>
      <c r="H6" s="9"/>
      <c r="I6" s="9"/>
      <c r="J6" s="11"/>
      <c r="K6" s="11"/>
      <c r="L6" s="12"/>
      <c r="M6" s="41"/>
      <c r="N6" s="41"/>
      <c r="O6" s="41"/>
      <c r="P6" s="41"/>
    </row>
    <row r="7" spans="1:16" s="4" customFormat="1" ht="28.5">
      <c r="A7" s="9">
        <v>1</v>
      </c>
      <c r="B7" s="10" t="s">
        <v>163</v>
      </c>
      <c r="C7" s="10"/>
      <c r="D7" s="10"/>
      <c r="E7" s="10"/>
      <c r="F7" s="10"/>
      <c r="G7" s="9"/>
      <c r="H7" s="9"/>
      <c r="I7" s="9"/>
      <c r="J7" s="11"/>
      <c r="K7" s="11"/>
      <c r="L7" s="12"/>
      <c r="M7" s="41"/>
      <c r="N7" s="41"/>
      <c r="O7" s="41"/>
      <c r="P7" s="41"/>
    </row>
    <row r="8" spans="1:16" s="20" customFormat="1" ht="90">
      <c r="A8" s="13">
        <v>1.3</v>
      </c>
      <c r="B8" s="14" t="s">
        <v>164</v>
      </c>
      <c r="C8" s="15" t="s">
        <v>165</v>
      </c>
      <c r="D8" s="16" t="s">
        <v>166</v>
      </c>
      <c r="E8" s="14" t="s">
        <v>167</v>
      </c>
      <c r="F8" s="14"/>
      <c r="G8" s="17" t="s">
        <v>21</v>
      </c>
      <c r="H8" s="18"/>
      <c r="I8" s="18" t="s">
        <v>28</v>
      </c>
      <c r="J8" s="19" t="s">
        <v>22</v>
      </c>
      <c r="K8" s="34"/>
      <c r="L8" s="19" t="s">
        <v>90</v>
      </c>
      <c r="M8" s="151" t="s">
        <v>860</v>
      </c>
      <c r="N8" s="151" t="s">
        <v>859</v>
      </c>
      <c r="O8" s="151" t="s">
        <v>1031</v>
      </c>
      <c r="P8" s="46">
        <v>2</v>
      </c>
    </row>
    <row r="9" spans="1:16" s="4" customFormat="1" ht="28.5">
      <c r="A9" s="9">
        <v>2</v>
      </c>
      <c r="B9" s="10" t="s">
        <v>168</v>
      </c>
      <c r="C9" s="10"/>
      <c r="D9" s="10"/>
      <c r="E9" s="10"/>
      <c r="F9" s="10"/>
      <c r="G9" s="9"/>
      <c r="H9" s="9"/>
      <c r="I9" s="9"/>
      <c r="J9" s="11"/>
      <c r="K9" s="34"/>
      <c r="L9" s="12"/>
      <c r="M9" s="41"/>
      <c r="N9" s="41"/>
      <c r="O9" s="41"/>
      <c r="P9" s="41"/>
    </row>
    <row r="10" spans="1:16" s="4" customFormat="1" ht="28.5">
      <c r="A10" s="9">
        <v>3</v>
      </c>
      <c r="B10" s="10" t="s">
        <v>169</v>
      </c>
      <c r="C10" s="10"/>
      <c r="D10" s="10"/>
      <c r="E10" s="10"/>
      <c r="F10" s="10"/>
      <c r="G10" s="9"/>
      <c r="H10" s="9"/>
      <c r="I10" s="9"/>
      <c r="J10" s="11"/>
      <c r="K10" s="34"/>
      <c r="L10" s="12"/>
      <c r="M10" s="41"/>
      <c r="N10" s="41"/>
      <c r="O10" s="41"/>
      <c r="P10" s="41"/>
    </row>
    <row r="11" spans="1:16" s="20" customFormat="1" ht="45">
      <c r="A11" s="13">
        <v>3.3</v>
      </c>
      <c r="B11" s="14" t="s">
        <v>170</v>
      </c>
      <c r="C11" s="15" t="s">
        <v>171</v>
      </c>
      <c r="D11" s="16" t="s">
        <v>172</v>
      </c>
      <c r="E11" s="14" t="s">
        <v>173</v>
      </c>
      <c r="F11" s="14"/>
      <c r="G11" s="17" t="s">
        <v>21</v>
      </c>
      <c r="H11" s="18"/>
      <c r="I11" s="18" t="s">
        <v>174</v>
      </c>
      <c r="J11" s="19" t="s">
        <v>22</v>
      </c>
      <c r="K11" s="34"/>
      <c r="L11" s="19" t="s">
        <v>90</v>
      </c>
      <c r="M11" s="151" t="s">
        <v>860</v>
      </c>
      <c r="N11" s="151" t="s">
        <v>859</v>
      </c>
      <c r="O11" s="151" t="s">
        <v>1031</v>
      </c>
      <c r="P11" s="46">
        <v>2</v>
      </c>
    </row>
    <row r="12" spans="1:16" s="4" customFormat="1" ht="28.5">
      <c r="A12" s="9">
        <v>4</v>
      </c>
      <c r="B12" s="10" t="s">
        <v>175</v>
      </c>
      <c r="C12" s="10"/>
      <c r="D12" s="10"/>
      <c r="E12" s="10"/>
      <c r="F12" s="10"/>
      <c r="G12" s="9"/>
      <c r="H12" s="9"/>
      <c r="I12" s="9"/>
      <c r="J12" s="11"/>
      <c r="K12" s="34"/>
      <c r="L12" s="12"/>
      <c r="M12" s="41"/>
      <c r="N12" s="41"/>
      <c r="O12" s="41"/>
      <c r="P12" s="41"/>
    </row>
    <row r="13" spans="1:16" s="20" customFormat="1" ht="75">
      <c r="A13" s="13">
        <v>4.0999999999999996</v>
      </c>
      <c r="B13" s="14" t="s">
        <v>176</v>
      </c>
      <c r="C13" s="15" t="s">
        <v>177</v>
      </c>
      <c r="D13" s="16" t="s">
        <v>178</v>
      </c>
      <c r="E13" s="14" t="s">
        <v>179</v>
      </c>
      <c r="F13" s="14"/>
      <c r="G13" s="17" t="s">
        <v>21</v>
      </c>
      <c r="H13" s="18"/>
      <c r="I13" s="18" t="s">
        <v>28</v>
      </c>
      <c r="J13" s="19" t="s">
        <v>22</v>
      </c>
      <c r="K13" s="34"/>
      <c r="L13" s="19" t="s">
        <v>90</v>
      </c>
      <c r="M13" s="151" t="s">
        <v>860</v>
      </c>
      <c r="N13" s="151" t="s">
        <v>859</v>
      </c>
      <c r="O13" s="151" t="s">
        <v>1031</v>
      </c>
      <c r="P13" s="46">
        <v>2</v>
      </c>
    </row>
    <row r="14" spans="1:16" s="4" customFormat="1" ht="57">
      <c r="A14" s="9">
        <v>5</v>
      </c>
      <c r="B14" s="10" t="s">
        <v>180</v>
      </c>
      <c r="C14" s="10"/>
      <c r="D14" s="10"/>
      <c r="E14" s="10"/>
      <c r="F14" s="10"/>
      <c r="G14" s="9"/>
      <c r="H14" s="9"/>
      <c r="I14" s="9"/>
      <c r="J14" s="11"/>
      <c r="K14" s="34"/>
      <c r="L14" s="12"/>
      <c r="M14" s="41"/>
      <c r="N14" s="41"/>
      <c r="O14" s="41"/>
      <c r="P14" s="41"/>
    </row>
    <row r="15" spans="1:16" s="20" customFormat="1" ht="210">
      <c r="A15" s="13">
        <v>5.2</v>
      </c>
      <c r="B15" s="14" t="s">
        <v>181</v>
      </c>
      <c r="C15" s="15" t="s">
        <v>182</v>
      </c>
      <c r="D15" s="16" t="s">
        <v>183</v>
      </c>
      <c r="E15" s="14" t="s">
        <v>184</v>
      </c>
      <c r="F15" s="14"/>
      <c r="G15" s="17" t="s">
        <v>21</v>
      </c>
      <c r="H15" s="18"/>
      <c r="I15" s="18" t="s">
        <v>28</v>
      </c>
      <c r="J15" s="19" t="s">
        <v>22</v>
      </c>
      <c r="K15" s="34"/>
      <c r="L15" s="19" t="s">
        <v>90</v>
      </c>
      <c r="M15" s="151" t="s">
        <v>860</v>
      </c>
      <c r="N15" s="151" t="s">
        <v>859</v>
      </c>
      <c r="O15" s="151" t="s">
        <v>1031</v>
      </c>
      <c r="P15" s="46">
        <v>2</v>
      </c>
    </row>
    <row r="16" spans="1:16" s="4" customFormat="1" ht="42.75">
      <c r="A16" s="9">
        <v>6</v>
      </c>
      <c r="B16" s="10" t="s">
        <v>185</v>
      </c>
      <c r="C16" s="10"/>
      <c r="D16" s="10"/>
      <c r="E16" s="10"/>
      <c r="F16" s="10"/>
      <c r="G16" s="9"/>
      <c r="H16" s="9"/>
      <c r="I16" s="9"/>
      <c r="J16" s="11"/>
      <c r="K16" s="34"/>
      <c r="L16" s="12"/>
      <c r="M16" s="41"/>
      <c r="N16" s="41"/>
      <c r="O16" s="41"/>
      <c r="P16" s="41"/>
    </row>
    <row r="17" spans="1:16" s="20" customFormat="1" ht="180">
      <c r="A17" s="13">
        <v>6.3</v>
      </c>
      <c r="B17" s="14" t="s">
        <v>186</v>
      </c>
      <c r="C17" s="15" t="s">
        <v>187</v>
      </c>
      <c r="D17" s="16" t="s">
        <v>188</v>
      </c>
      <c r="E17" s="14" t="s">
        <v>189</v>
      </c>
      <c r="F17" s="14"/>
      <c r="G17" s="17" t="s">
        <v>21</v>
      </c>
      <c r="H17" s="18"/>
      <c r="I17" s="18" t="s">
        <v>174</v>
      </c>
      <c r="J17" s="19" t="s">
        <v>22</v>
      </c>
      <c r="K17" s="34"/>
      <c r="L17" s="19" t="s">
        <v>90</v>
      </c>
      <c r="M17" s="151" t="s">
        <v>860</v>
      </c>
      <c r="N17" s="151" t="s">
        <v>859</v>
      </c>
      <c r="O17" s="151" t="s">
        <v>1031</v>
      </c>
      <c r="P17" s="46">
        <v>2</v>
      </c>
    </row>
    <row r="18" spans="1:16" s="20" customFormat="1" ht="90">
      <c r="A18" s="13">
        <v>6.4</v>
      </c>
      <c r="B18" s="14" t="s">
        <v>190</v>
      </c>
      <c r="C18" s="15" t="s">
        <v>191</v>
      </c>
      <c r="D18" s="16" t="s">
        <v>192</v>
      </c>
      <c r="E18" s="14" t="s">
        <v>193</v>
      </c>
      <c r="F18" s="14"/>
      <c r="G18" s="17" t="s">
        <v>21</v>
      </c>
      <c r="H18" s="18"/>
      <c r="I18" s="18" t="s">
        <v>174</v>
      </c>
      <c r="J18" s="19" t="s">
        <v>22</v>
      </c>
      <c r="K18" s="34"/>
      <c r="L18" s="19" t="s">
        <v>93</v>
      </c>
      <c r="M18" s="151" t="s">
        <v>860</v>
      </c>
      <c r="N18" s="151" t="s">
        <v>859</v>
      </c>
      <c r="O18" s="151" t="s">
        <v>1031</v>
      </c>
      <c r="P18" s="46">
        <v>2</v>
      </c>
    </row>
    <row r="19" spans="1:16" s="4" customFormat="1" ht="42.75">
      <c r="A19" s="9">
        <v>7</v>
      </c>
      <c r="B19" s="10" t="s">
        <v>194</v>
      </c>
      <c r="C19" s="10"/>
      <c r="D19" s="10"/>
      <c r="E19" s="10"/>
      <c r="F19" s="10"/>
      <c r="G19" s="9"/>
      <c r="H19" s="9"/>
      <c r="I19" s="9"/>
      <c r="J19" s="11"/>
      <c r="K19" s="34"/>
      <c r="L19" s="12"/>
      <c r="M19" s="41"/>
      <c r="N19" s="41"/>
      <c r="O19" s="41"/>
      <c r="P19" s="41"/>
    </row>
    <row r="20" spans="1:16" s="4" customFormat="1" ht="57">
      <c r="A20" s="9">
        <v>8</v>
      </c>
      <c r="B20" s="10" t="s">
        <v>195</v>
      </c>
      <c r="C20" s="10"/>
      <c r="D20" s="10"/>
      <c r="E20" s="10"/>
      <c r="F20" s="10"/>
      <c r="G20" s="9"/>
      <c r="H20" s="9"/>
      <c r="I20" s="9"/>
      <c r="J20" s="11"/>
      <c r="K20" s="34"/>
      <c r="L20" s="12"/>
      <c r="M20" s="41"/>
      <c r="N20" s="41"/>
      <c r="O20" s="41"/>
      <c r="P20" s="41"/>
    </row>
    <row r="21" spans="1:16" s="20" customFormat="1" ht="135">
      <c r="A21" s="13">
        <v>8.4</v>
      </c>
      <c r="B21" s="14" t="s">
        <v>196</v>
      </c>
      <c r="C21" s="15" t="s">
        <v>197</v>
      </c>
      <c r="D21" s="16" t="s">
        <v>198</v>
      </c>
      <c r="E21" s="14" t="s">
        <v>199</v>
      </c>
      <c r="F21" s="14"/>
      <c r="G21" s="17" t="s">
        <v>21</v>
      </c>
      <c r="H21" s="18"/>
      <c r="I21" s="18" t="s">
        <v>174</v>
      </c>
      <c r="J21" s="19" t="s">
        <v>22</v>
      </c>
      <c r="K21" s="34"/>
      <c r="L21" s="19" t="s">
        <v>90</v>
      </c>
      <c r="M21" s="151" t="s">
        <v>860</v>
      </c>
      <c r="N21" s="151" t="s">
        <v>859</v>
      </c>
      <c r="O21" s="151" t="s">
        <v>1031</v>
      </c>
      <c r="P21" s="46">
        <v>2</v>
      </c>
    </row>
    <row r="22" spans="1:16" s="4" customFormat="1">
      <c r="A22" s="9" t="s">
        <v>82</v>
      </c>
      <c r="B22" s="10" t="s">
        <v>200</v>
      </c>
      <c r="C22" s="10"/>
      <c r="D22" s="10"/>
      <c r="E22" s="10"/>
      <c r="F22" s="10"/>
      <c r="G22" s="9"/>
      <c r="H22" s="9"/>
      <c r="I22" s="9"/>
      <c r="J22" s="11"/>
      <c r="K22" s="34"/>
      <c r="L22" s="12"/>
      <c r="M22" s="41"/>
      <c r="N22" s="41"/>
      <c r="O22" s="41"/>
      <c r="P22" s="41"/>
    </row>
    <row r="23" spans="1:16" s="20" customFormat="1" ht="90">
      <c r="A23" s="13">
        <v>1</v>
      </c>
      <c r="B23" s="14" t="s">
        <v>201</v>
      </c>
      <c r="C23" s="15" t="s">
        <v>202</v>
      </c>
      <c r="D23" s="16" t="s">
        <v>203</v>
      </c>
      <c r="E23" s="14" t="s">
        <v>204</v>
      </c>
      <c r="F23" s="14"/>
      <c r="G23" s="17" t="s">
        <v>21</v>
      </c>
      <c r="H23" s="18"/>
      <c r="I23" s="18" t="s">
        <v>28</v>
      </c>
      <c r="J23" s="19" t="s">
        <v>22</v>
      </c>
      <c r="K23" s="34"/>
      <c r="L23" s="19" t="s">
        <v>93</v>
      </c>
      <c r="M23" s="151" t="s">
        <v>860</v>
      </c>
      <c r="N23" s="151" t="s">
        <v>859</v>
      </c>
      <c r="O23" s="151" t="s">
        <v>1031</v>
      </c>
      <c r="P23" s="46">
        <v>2</v>
      </c>
    </row>
    <row r="24" spans="1:16" s="20" customFormat="1" ht="75">
      <c r="A24" s="13">
        <v>3</v>
      </c>
      <c r="B24" s="14" t="s">
        <v>205</v>
      </c>
      <c r="C24" s="15" t="s">
        <v>206</v>
      </c>
      <c r="D24" s="16" t="s">
        <v>207</v>
      </c>
      <c r="E24" s="14" t="s">
        <v>208</v>
      </c>
      <c r="F24" s="14"/>
      <c r="G24" s="17" t="s">
        <v>21</v>
      </c>
      <c r="H24" s="18"/>
      <c r="I24" s="18" t="s">
        <v>28</v>
      </c>
      <c r="J24" s="19" t="s">
        <v>22</v>
      </c>
      <c r="K24" s="34"/>
      <c r="L24" s="19" t="s">
        <v>90</v>
      </c>
      <c r="M24" s="151" t="s">
        <v>860</v>
      </c>
      <c r="N24" s="151" t="s">
        <v>859</v>
      </c>
      <c r="O24" s="151" t="s">
        <v>1031</v>
      </c>
      <c r="P24" s="46">
        <v>2</v>
      </c>
    </row>
    <row r="25" spans="1:16" s="20" customFormat="1" ht="45">
      <c r="A25" s="13">
        <v>7</v>
      </c>
      <c r="B25" s="14" t="s">
        <v>209</v>
      </c>
      <c r="C25" s="15" t="s">
        <v>210</v>
      </c>
      <c r="D25" s="16" t="s">
        <v>211</v>
      </c>
      <c r="E25" s="14" t="s">
        <v>212</v>
      </c>
      <c r="F25" s="14"/>
      <c r="G25" s="17" t="s">
        <v>21</v>
      </c>
      <c r="H25" s="18"/>
      <c r="I25" s="18" t="s">
        <v>28</v>
      </c>
      <c r="J25" s="19" t="s">
        <v>22</v>
      </c>
      <c r="K25" s="34"/>
      <c r="L25" s="19" t="s">
        <v>93</v>
      </c>
      <c r="M25" s="151" t="s">
        <v>860</v>
      </c>
      <c r="N25" s="151" t="s">
        <v>859</v>
      </c>
      <c r="O25" s="151" t="s">
        <v>1031</v>
      </c>
      <c r="P25" s="46">
        <v>2</v>
      </c>
    </row>
    <row r="26" spans="1:16" ht="23.25">
      <c r="A26" s="445"/>
      <c r="B26" s="446"/>
      <c r="C26" s="446"/>
      <c r="D26" s="446"/>
      <c r="E26" s="446"/>
      <c r="F26" s="446"/>
      <c r="G26" s="446"/>
      <c r="H26" s="446"/>
      <c r="I26" s="48"/>
      <c r="J26" s="48"/>
      <c r="K26" s="48"/>
      <c r="L26" s="48"/>
    </row>
  </sheetData>
  <autoFilter ref="A4:P25"/>
  <mergeCells count="2">
    <mergeCell ref="A26:H26"/>
    <mergeCell ref="B2:G2"/>
  </mergeCells>
  <pageMargins left="0.2" right="0.1" top="0.2" bottom="0.2" header="0.2" footer="0.2"/>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27"/>
  <sheetViews>
    <sheetView showZeros="0" zoomScaleNormal="100" workbookViewId="0">
      <selection activeCell="A4" sqref="A4:Q4"/>
    </sheetView>
  </sheetViews>
  <sheetFormatPr defaultColWidth="5.7109375" defaultRowHeight="18.75"/>
  <cols>
    <col min="1" max="1" width="5.140625" style="317" customWidth="1"/>
    <col min="2" max="2" width="21.28515625" style="310" customWidth="1"/>
    <col min="3" max="3" width="6.140625" style="310" customWidth="1"/>
    <col min="4" max="4" width="8.85546875" style="312" customWidth="1"/>
    <col min="5" max="5" width="6.140625" style="317" customWidth="1"/>
    <col min="6" max="6" width="10.7109375" style="310" customWidth="1"/>
    <col min="7" max="7" width="14.5703125" style="310" customWidth="1"/>
    <col min="8" max="8" width="7" style="311" customWidth="1"/>
    <col min="9" max="9" width="11.85546875" style="310" customWidth="1"/>
    <col min="10" max="10" width="13.28515625" style="310" customWidth="1"/>
    <col min="11" max="11" width="7.7109375" style="317" customWidth="1"/>
    <col min="12" max="12" width="8.42578125" style="310" customWidth="1"/>
    <col min="13" max="13" width="10.85546875" style="310" customWidth="1"/>
    <col min="14" max="14" width="6.85546875" style="317" customWidth="1"/>
    <col min="15" max="15" width="13" style="310" customWidth="1"/>
    <col min="16" max="16" width="15.140625" style="310" customWidth="1"/>
    <col min="17" max="17" width="14" style="310" customWidth="1"/>
    <col min="18" max="18" width="11.85546875" style="387" customWidth="1"/>
    <col min="19" max="19" width="14.85546875" style="310" bestFit="1" customWidth="1"/>
    <col min="20" max="20" width="18.140625" style="310" customWidth="1"/>
    <col min="21" max="224" width="11.85546875" style="310" customWidth="1"/>
    <col min="225" max="225" width="6.85546875" style="310" customWidth="1"/>
    <col min="226" max="226" width="36.85546875" style="310" customWidth="1"/>
    <col min="227" max="227" width="5.7109375" style="310" customWidth="1"/>
    <col min="228" max="228" width="7.28515625" style="310" customWidth="1"/>
    <col min="229" max="229" width="6.42578125" style="310" customWidth="1"/>
    <col min="230" max="230" width="6.85546875" style="310" customWidth="1"/>
    <col min="231" max="231" width="8.5703125" style="310" customWidth="1"/>
    <col min="232" max="232" width="6.5703125" style="310" customWidth="1"/>
    <col min="233" max="233" width="7.7109375" style="310" customWidth="1"/>
    <col min="234" max="234" width="11.140625" style="310" customWidth="1"/>
    <col min="235" max="235" width="8.5703125" style="310" customWidth="1"/>
    <col min="236" max="236" width="8.7109375" style="310" customWidth="1"/>
    <col min="237" max="237" width="10.28515625" style="310" customWidth="1"/>
    <col min="238" max="238" width="8.85546875" style="310" customWidth="1"/>
    <col min="239" max="258" width="5.7109375" style="310"/>
    <col min="259" max="259" width="8.28515625" style="310" customWidth="1"/>
    <col min="260" max="260" width="60.28515625" style="310" customWidth="1"/>
    <col min="261" max="261" width="8.5703125" style="310" customWidth="1"/>
    <col min="262" max="262" width="11.7109375" style="310" customWidth="1"/>
    <col min="263" max="263" width="12.85546875" style="310" customWidth="1"/>
    <col min="264" max="264" width="16.42578125" style="310" customWidth="1"/>
    <col min="265" max="265" width="12.5703125" style="310" customWidth="1"/>
    <col min="266" max="266" width="10.7109375" style="310" customWidth="1"/>
    <col min="267" max="267" width="15.7109375" style="310" customWidth="1"/>
    <col min="268" max="268" width="15.5703125" style="310" customWidth="1"/>
    <col min="269" max="269" width="22.85546875" style="310" customWidth="1"/>
    <col min="270" max="270" width="14.7109375" style="310" customWidth="1"/>
    <col min="271" max="271" width="14.42578125" style="310" customWidth="1"/>
    <col min="272" max="272" width="13.5703125" style="310" customWidth="1"/>
    <col min="273" max="273" width="12.28515625" style="310" customWidth="1"/>
    <col min="274" max="274" width="11.85546875" style="310" customWidth="1"/>
    <col min="275" max="275" width="14.85546875" style="310" bestFit="1" customWidth="1"/>
    <col min="276" max="276" width="18.140625" style="310" customWidth="1"/>
    <col min="277" max="480" width="11.85546875" style="310" customWidth="1"/>
    <col min="481" max="481" width="6.85546875" style="310" customWidth="1"/>
    <col min="482" max="482" width="36.85546875" style="310" customWidth="1"/>
    <col min="483" max="483" width="5.7109375" style="310" customWidth="1"/>
    <col min="484" max="484" width="7.28515625" style="310" customWidth="1"/>
    <col min="485" max="485" width="6.42578125" style="310" customWidth="1"/>
    <col min="486" max="486" width="6.85546875" style="310" customWidth="1"/>
    <col min="487" max="487" width="8.5703125" style="310" customWidth="1"/>
    <col min="488" max="488" width="6.5703125" style="310" customWidth="1"/>
    <col min="489" max="489" width="7.7109375" style="310" customWidth="1"/>
    <col min="490" max="490" width="11.140625" style="310" customWidth="1"/>
    <col min="491" max="491" width="8.5703125" style="310" customWidth="1"/>
    <col min="492" max="492" width="8.7109375" style="310" customWidth="1"/>
    <col min="493" max="493" width="10.28515625" style="310" customWidth="1"/>
    <col min="494" max="494" width="8.85546875" style="310" customWidth="1"/>
    <col min="495" max="514" width="5.7109375" style="310"/>
    <col min="515" max="515" width="8.28515625" style="310" customWidth="1"/>
    <col min="516" max="516" width="60.28515625" style="310" customWidth="1"/>
    <col min="517" max="517" width="8.5703125" style="310" customWidth="1"/>
    <col min="518" max="518" width="11.7109375" style="310" customWidth="1"/>
    <col min="519" max="519" width="12.85546875" style="310" customWidth="1"/>
    <col min="520" max="520" width="16.42578125" style="310" customWidth="1"/>
    <col min="521" max="521" width="12.5703125" style="310" customWidth="1"/>
    <col min="522" max="522" width="10.7109375" style="310" customWidth="1"/>
    <col min="523" max="523" width="15.7109375" style="310" customWidth="1"/>
    <col min="524" max="524" width="15.5703125" style="310" customWidth="1"/>
    <col min="525" max="525" width="22.85546875" style="310" customWidth="1"/>
    <col min="526" max="526" width="14.7109375" style="310" customWidth="1"/>
    <col min="527" max="527" width="14.42578125" style="310" customWidth="1"/>
    <col min="528" max="528" width="13.5703125" style="310" customWidth="1"/>
    <col min="529" max="529" width="12.28515625" style="310" customWidth="1"/>
    <col min="530" max="530" width="11.85546875" style="310" customWidth="1"/>
    <col min="531" max="531" width="14.85546875" style="310" bestFit="1" customWidth="1"/>
    <col min="532" max="532" width="18.140625" style="310" customWidth="1"/>
    <col min="533" max="736" width="11.85546875" style="310" customWidth="1"/>
    <col min="737" max="737" width="6.85546875" style="310" customWidth="1"/>
    <col min="738" max="738" width="36.85546875" style="310" customWidth="1"/>
    <col min="739" max="739" width="5.7109375" style="310" customWidth="1"/>
    <col min="740" max="740" width="7.28515625" style="310" customWidth="1"/>
    <col min="741" max="741" width="6.42578125" style="310" customWidth="1"/>
    <col min="742" max="742" width="6.85546875" style="310" customWidth="1"/>
    <col min="743" max="743" width="8.5703125" style="310" customWidth="1"/>
    <col min="744" max="744" width="6.5703125" style="310" customWidth="1"/>
    <col min="745" max="745" width="7.7109375" style="310" customWidth="1"/>
    <col min="746" max="746" width="11.140625" style="310" customWidth="1"/>
    <col min="747" max="747" width="8.5703125" style="310" customWidth="1"/>
    <col min="748" max="748" width="8.7109375" style="310" customWidth="1"/>
    <col min="749" max="749" width="10.28515625" style="310" customWidth="1"/>
    <col min="750" max="750" width="8.85546875" style="310" customWidth="1"/>
    <col min="751" max="770" width="5.7109375" style="310"/>
    <col min="771" max="771" width="8.28515625" style="310" customWidth="1"/>
    <col min="772" max="772" width="60.28515625" style="310" customWidth="1"/>
    <col min="773" max="773" width="8.5703125" style="310" customWidth="1"/>
    <col min="774" max="774" width="11.7109375" style="310" customWidth="1"/>
    <col min="775" max="775" width="12.85546875" style="310" customWidth="1"/>
    <col min="776" max="776" width="16.42578125" style="310" customWidth="1"/>
    <col min="777" max="777" width="12.5703125" style="310" customWidth="1"/>
    <col min="778" max="778" width="10.7109375" style="310" customWidth="1"/>
    <col min="779" max="779" width="15.7109375" style="310" customWidth="1"/>
    <col min="780" max="780" width="15.5703125" style="310" customWidth="1"/>
    <col min="781" max="781" width="22.85546875" style="310" customWidth="1"/>
    <col min="782" max="782" width="14.7109375" style="310" customWidth="1"/>
    <col min="783" max="783" width="14.42578125" style="310" customWidth="1"/>
    <col min="784" max="784" width="13.5703125" style="310" customWidth="1"/>
    <col min="785" max="785" width="12.28515625" style="310" customWidth="1"/>
    <col min="786" max="786" width="11.85546875" style="310" customWidth="1"/>
    <col min="787" max="787" width="14.85546875" style="310" bestFit="1" customWidth="1"/>
    <col min="788" max="788" width="18.140625" style="310" customWidth="1"/>
    <col min="789" max="992" width="11.85546875" style="310" customWidth="1"/>
    <col min="993" max="993" width="6.85546875" style="310" customWidth="1"/>
    <col min="994" max="994" width="36.85546875" style="310" customWidth="1"/>
    <col min="995" max="995" width="5.7109375" style="310" customWidth="1"/>
    <col min="996" max="996" width="7.28515625" style="310" customWidth="1"/>
    <col min="997" max="997" width="6.42578125" style="310" customWidth="1"/>
    <col min="998" max="998" width="6.85546875" style="310" customWidth="1"/>
    <col min="999" max="999" width="8.5703125" style="310" customWidth="1"/>
    <col min="1000" max="1000" width="6.5703125" style="310" customWidth="1"/>
    <col min="1001" max="1001" width="7.7109375" style="310" customWidth="1"/>
    <col min="1002" max="1002" width="11.140625" style="310" customWidth="1"/>
    <col min="1003" max="1003" width="8.5703125" style="310" customWidth="1"/>
    <col min="1004" max="1004" width="8.7109375" style="310" customWidth="1"/>
    <col min="1005" max="1005" width="10.28515625" style="310" customWidth="1"/>
    <col min="1006" max="1006" width="8.85546875" style="310" customWidth="1"/>
    <col min="1007" max="1026" width="5.7109375" style="310"/>
    <col min="1027" max="1027" width="8.28515625" style="310" customWidth="1"/>
    <col min="1028" max="1028" width="60.28515625" style="310" customWidth="1"/>
    <col min="1029" max="1029" width="8.5703125" style="310" customWidth="1"/>
    <col min="1030" max="1030" width="11.7109375" style="310" customWidth="1"/>
    <col min="1031" max="1031" width="12.85546875" style="310" customWidth="1"/>
    <col min="1032" max="1032" width="16.42578125" style="310" customWidth="1"/>
    <col min="1033" max="1033" width="12.5703125" style="310" customWidth="1"/>
    <col min="1034" max="1034" width="10.7109375" style="310" customWidth="1"/>
    <col min="1035" max="1035" width="15.7109375" style="310" customWidth="1"/>
    <col min="1036" max="1036" width="15.5703125" style="310" customWidth="1"/>
    <col min="1037" max="1037" width="22.85546875" style="310" customWidth="1"/>
    <col min="1038" max="1038" width="14.7109375" style="310" customWidth="1"/>
    <col min="1039" max="1039" width="14.42578125" style="310" customWidth="1"/>
    <col min="1040" max="1040" width="13.5703125" style="310" customWidth="1"/>
    <col min="1041" max="1041" width="12.28515625" style="310" customWidth="1"/>
    <col min="1042" max="1042" width="11.85546875" style="310" customWidth="1"/>
    <col min="1043" max="1043" width="14.85546875" style="310" bestFit="1" customWidth="1"/>
    <col min="1044" max="1044" width="18.140625" style="310" customWidth="1"/>
    <col min="1045" max="1248" width="11.85546875" style="310" customWidth="1"/>
    <col min="1249" max="1249" width="6.85546875" style="310" customWidth="1"/>
    <col min="1250" max="1250" width="36.85546875" style="310" customWidth="1"/>
    <col min="1251" max="1251" width="5.7109375" style="310" customWidth="1"/>
    <col min="1252" max="1252" width="7.28515625" style="310" customWidth="1"/>
    <col min="1253" max="1253" width="6.42578125" style="310" customWidth="1"/>
    <col min="1254" max="1254" width="6.85546875" style="310" customWidth="1"/>
    <col min="1255" max="1255" width="8.5703125" style="310" customWidth="1"/>
    <col min="1256" max="1256" width="6.5703125" style="310" customWidth="1"/>
    <col min="1257" max="1257" width="7.7109375" style="310" customWidth="1"/>
    <col min="1258" max="1258" width="11.140625" style="310" customWidth="1"/>
    <col min="1259" max="1259" width="8.5703125" style="310" customWidth="1"/>
    <col min="1260" max="1260" width="8.7109375" style="310" customWidth="1"/>
    <col min="1261" max="1261" width="10.28515625" style="310" customWidth="1"/>
    <col min="1262" max="1262" width="8.85546875" style="310" customWidth="1"/>
    <col min="1263" max="1282" width="5.7109375" style="310"/>
    <col min="1283" max="1283" width="8.28515625" style="310" customWidth="1"/>
    <col min="1284" max="1284" width="60.28515625" style="310" customWidth="1"/>
    <col min="1285" max="1285" width="8.5703125" style="310" customWidth="1"/>
    <col min="1286" max="1286" width="11.7109375" style="310" customWidth="1"/>
    <col min="1287" max="1287" width="12.85546875" style="310" customWidth="1"/>
    <col min="1288" max="1288" width="16.42578125" style="310" customWidth="1"/>
    <col min="1289" max="1289" width="12.5703125" style="310" customWidth="1"/>
    <col min="1290" max="1290" width="10.7109375" style="310" customWidth="1"/>
    <col min="1291" max="1291" width="15.7109375" style="310" customWidth="1"/>
    <col min="1292" max="1292" width="15.5703125" style="310" customWidth="1"/>
    <col min="1293" max="1293" width="22.85546875" style="310" customWidth="1"/>
    <col min="1294" max="1294" width="14.7109375" style="310" customWidth="1"/>
    <col min="1295" max="1295" width="14.42578125" style="310" customWidth="1"/>
    <col min="1296" max="1296" width="13.5703125" style="310" customWidth="1"/>
    <col min="1297" max="1297" width="12.28515625" style="310" customWidth="1"/>
    <col min="1298" max="1298" width="11.85546875" style="310" customWidth="1"/>
    <col min="1299" max="1299" width="14.85546875" style="310" bestFit="1" customWidth="1"/>
    <col min="1300" max="1300" width="18.140625" style="310" customWidth="1"/>
    <col min="1301" max="1504" width="11.85546875" style="310" customWidth="1"/>
    <col min="1505" max="1505" width="6.85546875" style="310" customWidth="1"/>
    <col min="1506" max="1506" width="36.85546875" style="310" customWidth="1"/>
    <col min="1507" max="1507" width="5.7109375" style="310" customWidth="1"/>
    <col min="1508" max="1508" width="7.28515625" style="310" customWidth="1"/>
    <col min="1509" max="1509" width="6.42578125" style="310" customWidth="1"/>
    <col min="1510" max="1510" width="6.85546875" style="310" customWidth="1"/>
    <col min="1511" max="1511" width="8.5703125" style="310" customWidth="1"/>
    <col min="1512" max="1512" width="6.5703125" style="310" customWidth="1"/>
    <col min="1513" max="1513" width="7.7109375" style="310" customWidth="1"/>
    <col min="1514" max="1514" width="11.140625" style="310" customWidth="1"/>
    <col min="1515" max="1515" width="8.5703125" style="310" customWidth="1"/>
    <col min="1516" max="1516" width="8.7109375" style="310" customWidth="1"/>
    <col min="1517" max="1517" width="10.28515625" style="310" customWidth="1"/>
    <col min="1518" max="1518" width="8.85546875" style="310" customWidth="1"/>
    <col min="1519" max="1538" width="5.7109375" style="310"/>
    <col min="1539" max="1539" width="8.28515625" style="310" customWidth="1"/>
    <col min="1540" max="1540" width="60.28515625" style="310" customWidth="1"/>
    <col min="1541" max="1541" width="8.5703125" style="310" customWidth="1"/>
    <col min="1542" max="1542" width="11.7109375" style="310" customWidth="1"/>
    <col min="1543" max="1543" width="12.85546875" style="310" customWidth="1"/>
    <col min="1544" max="1544" width="16.42578125" style="310" customWidth="1"/>
    <col min="1545" max="1545" width="12.5703125" style="310" customWidth="1"/>
    <col min="1546" max="1546" width="10.7109375" style="310" customWidth="1"/>
    <col min="1547" max="1547" width="15.7109375" style="310" customWidth="1"/>
    <col min="1548" max="1548" width="15.5703125" style="310" customWidth="1"/>
    <col min="1549" max="1549" width="22.85546875" style="310" customWidth="1"/>
    <col min="1550" max="1550" width="14.7109375" style="310" customWidth="1"/>
    <col min="1551" max="1551" width="14.42578125" style="310" customWidth="1"/>
    <col min="1552" max="1552" width="13.5703125" style="310" customWidth="1"/>
    <col min="1553" max="1553" width="12.28515625" style="310" customWidth="1"/>
    <col min="1554" max="1554" width="11.85546875" style="310" customWidth="1"/>
    <col min="1555" max="1555" width="14.85546875" style="310" bestFit="1" customWidth="1"/>
    <col min="1556" max="1556" width="18.140625" style="310" customWidth="1"/>
    <col min="1557" max="1760" width="11.85546875" style="310" customWidth="1"/>
    <col min="1761" max="1761" width="6.85546875" style="310" customWidth="1"/>
    <col min="1762" max="1762" width="36.85546875" style="310" customWidth="1"/>
    <col min="1763" max="1763" width="5.7109375" style="310" customWidth="1"/>
    <col min="1764" max="1764" width="7.28515625" style="310" customWidth="1"/>
    <col min="1765" max="1765" width="6.42578125" style="310" customWidth="1"/>
    <col min="1766" max="1766" width="6.85546875" style="310" customWidth="1"/>
    <col min="1767" max="1767" width="8.5703125" style="310" customWidth="1"/>
    <col min="1768" max="1768" width="6.5703125" style="310" customWidth="1"/>
    <col min="1769" max="1769" width="7.7109375" style="310" customWidth="1"/>
    <col min="1770" max="1770" width="11.140625" style="310" customWidth="1"/>
    <col min="1771" max="1771" width="8.5703125" style="310" customWidth="1"/>
    <col min="1772" max="1772" width="8.7109375" style="310" customWidth="1"/>
    <col min="1773" max="1773" width="10.28515625" style="310" customWidth="1"/>
    <col min="1774" max="1774" width="8.85546875" style="310" customWidth="1"/>
    <col min="1775" max="1794" width="5.7109375" style="310"/>
    <col min="1795" max="1795" width="8.28515625" style="310" customWidth="1"/>
    <col min="1796" max="1796" width="60.28515625" style="310" customWidth="1"/>
    <col min="1797" max="1797" width="8.5703125" style="310" customWidth="1"/>
    <col min="1798" max="1798" width="11.7109375" style="310" customWidth="1"/>
    <col min="1799" max="1799" width="12.85546875" style="310" customWidth="1"/>
    <col min="1800" max="1800" width="16.42578125" style="310" customWidth="1"/>
    <col min="1801" max="1801" width="12.5703125" style="310" customWidth="1"/>
    <col min="1802" max="1802" width="10.7109375" style="310" customWidth="1"/>
    <col min="1803" max="1803" width="15.7109375" style="310" customWidth="1"/>
    <col min="1804" max="1804" width="15.5703125" style="310" customWidth="1"/>
    <col min="1805" max="1805" width="22.85546875" style="310" customWidth="1"/>
    <col min="1806" max="1806" width="14.7109375" style="310" customWidth="1"/>
    <col min="1807" max="1807" width="14.42578125" style="310" customWidth="1"/>
    <col min="1808" max="1808" width="13.5703125" style="310" customWidth="1"/>
    <col min="1809" max="1809" width="12.28515625" style="310" customWidth="1"/>
    <col min="1810" max="1810" width="11.85546875" style="310" customWidth="1"/>
    <col min="1811" max="1811" width="14.85546875" style="310" bestFit="1" customWidth="1"/>
    <col min="1812" max="1812" width="18.140625" style="310" customWidth="1"/>
    <col min="1813" max="2016" width="11.85546875" style="310" customWidth="1"/>
    <col min="2017" max="2017" width="6.85546875" style="310" customWidth="1"/>
    <col min="2018" max="2018" width="36.85546875" style="310" customWidth="1"/>
    <col min="2019" max="2019" width="5.7109375" style="310" customWidth="1"/>
    <col min="2020" max="2020" width="7.28515625" style="310" customWidth="1"/>
    <col min="2021" max="2021" width="6.42578125" style="310" customWidth="1"/>
    <col min="2022" max="2022" width="6.85546875" style="310" customWidth="1"/>
    <col min="2023" max="2023" width="8.5703125" style="310" customWidth="1"/>
    <col min="2024" max="2024" width="6.5703125" style="310" customWidth="1"/>
    <col min="2025" max="2025" width="7.7109375" style="310" customWidth="1"/>
    <col min="2026" max="2026" width="11.140625" style="310" customWidth="1"/>
    <col min="2027" max="2027" width="8.5703125" style="310" customWidth="1"/>
    <col min="2028" max="2028" width="8.7109375" style="310" customWidth="1"/>
    <col min="2029" max="2029" width="10.28515625" style="310" customWidth="1"/>
    <col min="2030" max="2030" width="8.85546875" style="310" customWidth="1"/>
    <col min="2031" max="2050" width="5.7109375" style="310"/>
    <col min="2051" max="2051" width="8.28515625" style="310" customWidth="1"/>
    <col min="2052" max="2052" width="60.28515625" style="310" customWidth="1"/>
    <col min="2053" max="2053" width="8.5703125" style="310" customWidth="1"/>
    <col min="2054" max="2054" width="11.7109375" style="310" customWidth="1"/>
    <col min="2055" max="2055" width="12.85546875" style="310" customWidth="1"/>
    <col min="2056" max="2056" width="16.42578125" style="310" customWidth="1"/>
    <col min="2057" max="2057" width="12.5703125" style="310" customWidth="1"/>
    <col min="2058" max="2058" width="10.7109375" style="310" customWidth="1"/>
    <col min="2059" max="2059" width="15.7109375" style="310" customWidth="1"/>
    <col min="2060" max="2060" width="15.5703125" style="310" customWidth="1"/>
    <col min="2061" max="2061" width="22.85546875" style="310" customWidth="1"/>
    <col min="2062" max="2062" width="14.7109375" style="310" customWidth="1"/>
    <col min="2063" max="2063" width="14.42578125" style="310" customWidth="1"/>
    <col min="2064" max="2064" width="13.5703125" style="310" customWidth="1"/>
    <col min="2065" max="2065" width="12.28515625" style="310" customWidth="1"/>
    <col min="2066" max="2066" width="11.85546875" style="310" customWidth="1"/>
    <col min="2067" max="2067" width="14.85546875" style="310" bestFit="1" customWidth="1"/>
    <col min="2068" max="2068" width="18.140625" style="310" customWidth="1"/>
    <col min="2069" max="2272" width="11.85546875" style="310" customWidth="1"/>
    <col min="2273" max="2273" width="6.85546875" style="310" customWidth="1"/>
    <col min="2274" max="2274" width="36.85546875" style="310" customWidth="1"/>
    <col min="2275" max="2275" width="5.7109375" style="310" customWidth="1"/>
    <col min="2276" max="2276" width="7.28515625" style="310" customWidth="1"/>
    <col min="2277" max="2277" width="6.42578125" style="310" customWidth="1"/>
    <col min="2278" max="2278" width="6.85546875" style="310" customWidth="1"/>
    <col min="2279" max="2279" width="8.5703125" style="310" customWidth="1"/>
    <col min="2280" max="2280" width="6.5703125" style="310" customWidth="1"/>
    <col min="2281" max="2281" width="7.7109375" style="310" customWidth="1"/>
    <col min="2282" max="2282" width="11.140625" style="310" customWidth="1"/>
    <col min="2283" max="2283" width="8.5703125" style="310" customWidth="1"/>
    <col min="2284" max="2284" width="8.7109375" style="310" customWidth="1"/>
    <col min="2285" max="2285" width="10.28515625" style="310" customWidth="1"/>
    <col min="2286" max="2286" width="8.85546875" style="310" customWidth="1"/>
    <col min="2287" max="2306" width="5.7109375" style="310"/>
    <col min="2307" max="2307" width="8.28515625" style="310" customWidth="1"/>
    <col min="2308" max="2308" width="60.28515625" style="310" customWidth="1"/>
    <col min="2309" max="2309" width="8.5703125" style="310" customWidth="1"/>
    <col min="2310" max="2310" width="11.7109375" style="310" customWidth="1"/>
    <col min="2311" max="2311" width="12.85546875" style="310" customWidth="1"/>
    <col min="2312" max="2312" width="16.42578125" style="310" customWidth="1"/>
    <col min="2313" max="2313" width="12.5703125" style="310" customWidth="1"/>
    <col min="2314" max="2314" width="10.7109375" style="310" customWidth="1"/>
    <col min="2315" max="2315" width="15.7109375" style="310" customWidth="1"/>
    <col min="2316" max="2316" width="15.5703125" style="310" customWidth="1"/>
    <col min="2317" max="2317" width="22.85546875" style="310" customWidth="1"/>
    <col min="2318" max="2318" width="14.7109375" style="310" customWidth="1"/>
    <col min="2319" max="2319" width="14.42578125" style="310" customWidth="1"/>
    <col min="2320" max="2320" width="13.5703125" style="310" customWidth="1"/>
    <col min="2321" max="2321" width="12.28515625" style="310" customWidth="1"/>
    <col min="2322" max="2322" width="11.85546875" style="310" customWidth="1"/>
    <col min="2323" max="2323" width="14.85546875" style="310" bestFit="1" customWidth="1"/>
    <col min="2324" max="2324" width="18.140625" style="310" customWidth="1"/>
    <col min="2325" max="2528" width="11.85546875" style="310" customWidth="1"/>
    <col min="2529" max="2529" width="6.85546875" style="310" customWidth="1"/>
    <col min="2530" max="2530" width="36.85546875" style="310" customWidth="1"/>
    <col min="2531" max="2531" width="5.7109375" style="310" customWidth="1"/>
    <col min="2532" max="2532" width="7.28515625" style="310" customWidth="1"/>
    <col min="2533" max="2533" width="6.42578125" style="310" customWidth="1"/>
    <col min="2534" max="2534" width="6.85546875" style="310" customWidth="1"/>
    <col min="2535" max="2535" width="8.5703125" style="310" customWidth="1"/>
    <col min="2536" max="2536" width="6.5703125" style="310" customWidth="1"/>
    <col min="2537" max="2537" width="7.7109375" style="310" customWidth="1"/>
    <col min="2538" max="2538" width="11.140625" style="310" customWidth="1"/>
    <col min="2539" max="2539" width="8.5703125" style="310" customWidth="1"/>
    <col min="2540" max="2540" width="8.7109375" style="310" customWidth="1"/>
    <col min="2541" max="2541" width="10.28515625" style="310" customWidth="1"/>
    <col min="2542" max="2542" width="8.85546875" style="310" customWidth="1"/>
    <col min="2543" max="2562" width="5.7109375" style="310"/>
    <col min="2563" max="2563" width="8.28515625" style="310" customWidth="1"/>
    <col min="2564" max="2564" width="60.28515625" style="310" customWidth="1"/>
    <col min="2565" max="2565" width="8.5703125" style="310" customWidth="1"/>
    <col min="2566" max="2566" width="11.7109375" style="310" customWidth="1"/>
    <col min="2567" max="2567" width="12.85546875" style="310" customWidth="1"/>
    <col min="2568" max="2568" width="16.42578125" style="310" customWidth="1"/>
    <col min="2569" max="2569" width="12.5703125" style="310" customWidth="1"/>
    <col min="2570" max="2570" width="10.7109375" style="310" customWidth="1"/>
    <col min="2571" max="2571" width="15.7109375" style="310" customWidth="1"/>
    <col min="2572" max="2572" width="15.5703125" style="310" customWidth="1"/>
    <col min="2573" max="2573" width="22.85546875" style="310" customWidth="1"/>
    <col min="2574" max="2574" width="14.7109375" style="310" customWidth="1"/>
    <col min="2575" max="2575" width="14.42578125" style="310" customWidth="1"/>
    <col min="2576" max="2576" width="13.5703125" style="310" customWidth="1"/>
    <col min="2577" max="2577" width="12.28515625" style="310" customWidth="1"/>
    <col min="2578" max="2578" width="11.85546875" style="310" customWidth="1"/>
    <col min="2579" max="2579" width="14.85546875" style="310" bestFit="1" customWidth="1"/>
    <col min="2580" max="2580" width="18.140625" style="310" customWidth="1"/>
    <col min="2581" max="2784" width="11.85546875" style="310" customWidth="1"/>
    <col min="2785" max="2785" width="6.85546875" style="310" customWidth="1"/>
    <col min="2786" max="2786" width="36.85546875" style="310" customWidth="1"/>
    <col min="2787" max="2787" width="5.7109375" style="310" customWidth="1"/>
    <col min="2788" max="2788" width="7.28515625" style="310" customWidth="1"/>
    <col min="2789" max="2789" width="6.42578125" style="310" customWidth="1"/>
    <col min="2790" max="2790" width="6.85546875" style="310" customWidth="1"/>
    <col min="2791" max="2791" width="8.5703125" style="310" customWidth="1"/>
    <col min="2792" max="2792" width="6.5703125" style="310" customWidth="1"/>
    <col min="2793" max="2793" width="7.7109375" style="310" customWidth="1"/>
    <col min="2794" max="2794" width="11.140625" style="310" customWidth="1"/>
    <col min="2795" max="2795" width="8.5703125" style="310" customWidth="1"/>
    <col min="2796" max="2796" width="8.7109375" style="310" customWidth="1"/>
    <col min="2797" max="2797" width="10.28515625" style="310" customWidth="1"/>
    <col min="2798" max="2798" width="8.85546875" style="310" customWidth="1"/>
    <col min="2799" max="2818" width="5.7109375" style="310"/>
    <col min="2819" max="2819" width="8.28515625" style="310" customWidth="1"/>
    <col min="2820" max="2820" width="60.28515625" style="310" customWidth="1"/>
    <col min="2821" max="2821" width="8.5703125" style="310" customWidth="1"/>
    <col min="2822" max="2822" width="11.7109375" style="310" customWidth="1"/>
    <col min="2823" max="2823" width="12.85546875" style="310" customWidth="1"/>
    <col min="2824" max="2824" width="16.42578125" style="310" customWidth="1"/>
    <col min="2825" max="2825" width="12.5703125" style="310" customWidth="1"/>
    <col min="2826" max="2826" width="10.7109375" style="310" customWidth="1"/>
    <col min="2827" max="2827" width="15.7109375" style="310" customWidth="1"/>
    <col min="2828" max="2828" width="15.5703125" style="310" customWidth="1"/>
    <col min="2829" max="2829" width="22.85546875" style="310" customWidth="1"/>
    <col min="2830" max="2830" width="14.7109375" style="310" customWidth="1"/>
    <col min="2831" max="2831" width="14.42578125" style="310" customWidth="1"/>
    <col min="2832" max="2832" width="13.5703125" style="310" customWidth="1"/>
    <col min="2833" max="2833" width="12.28515625" style="310" customWidth="1"/>
    <col min="2834" max="2834" width="11.85546875" style="310" customWidth="1"/>
    <col min="2835" max="2835" width="14.85546875" style="310" bestFit="1" customWidth="1"/>
    <col min="2836" max="2836" width="18.140625" style="310" customWidth="1"/>
    <col min="2837" max="3040" width="11.85546875" style="310" customWidth="1"/>
    <col min="3041" max="3041" width="6.85546875" style="310" customWidth="1"/>
    <col min="3042" max="3042" width="36.85546875" style="310" customWidth="1"/>
    <col min="3043" max="3043" width="5.7109375" style="310" customWidth="1"/>
    <col min="3044" max="3044" width="7.28515625" style="310" customWidth="1"/>
    <col min="3045" max="3045" width="6.42578125" style="310" customWidth="1"/>
    <col min="3046" max="3046" width="6.85546875" style="310" customWidth="1"/>
    <col min="3047" max="3047" width="8.5703125" style="310" customWidth="1"/>
    <col min="3048" max="3048" width="6.5703125" style="310" customWidth="1"/>
    <col min="3049" max="3049" width="7.7109375" style="310" customWidth="1"/>
    <col min="3050" max="3050" width="11.140625" style="310" customWidth="1"/>
    <col min="3051" max="3051" width="8.5703125" style="310" customWidth="1"/>
    <col min="3052" max="3052" width="8.7109375" style="310" customWidth="1"/>
    <col min="3053" max="3053" width="10.28515625" style="310" customWidth="1"/>
    <col min="3054" max="3054" width="8.85546875" style="310" customWidth="1"/>
    <col min="3055" max="3074" width="5.7109375" style="310"/>
    <col min="3075" max="3075" width="8.28515625" style="310" customWidth="1"/>
    <col min="3076" max="3076" width="60.28515625" style="310" customWidth="1"/>
    <col min="3077" max="3077" width="8.5703125" style="310" customWidth="1"/>
    <col min="3078" max="3078" width="11.7109375" style="310" customWidth="1"/>
    <col min="3079" max="3079" width="12.85546875" style="310" customWidth="1"/>
    <col min="3080" max="3080" width="16.42578125" style="310" customWidth="1"/>
    <col min="3081" max="3081" width="12.5703125" style="310" customWidth="1"/>
    <col min="3082" max="3082" width="10.7109375" style="310" customWidth="1"/>
    <col min="3083" max="3083" width="15.7109375" style="310" customWidth="1"/>
    <col min="3084" max="3084" width="15.5703125" style="310" customWidth="1"/>
    <col min="3085" max="3085" width="22.85546875" style="310" customWidth="1"/>
    <col min="3086" max="3086" width="14.7109375" style="310" customWidth="1"/>
    <col min="3087" max="3087" width="14.42578125" style="310" customWidth="1"/>
    <col min="3088" max="3088" width="13.5703125" style="310" customWidth="1"/>
    <col min="3089" max="3089" width="12.28515625" style="310" customWidth="1"/>
    <col min="3090" max="3090" width="11.85546875" style="310" customWidth="1"/>
    <col min="3091" max="3091" width="14.85546875" style="310" bestFit="1" customWidth="1"/>
    <col min="3092" max="3092" width="18.140625" style="310" customWidth="1"/>
    <col min="3093" max="3296" width="11.85546875" style="310" customWidth="1"/>
    <col min="3297" max="3297" width="6.85546875" style="310" customWidth="1"/>
    <col min="3298" max="3298" width="36.85546875" style="310" customWidth="1"/>
    <col min="3299" max="3299" width="5.7109375" style="310" customWidth="1"/>
    <col min="3300" max="3300" width="7.28515625" style="310" customWidth="1"/>
    <col min="3301" max="3301" width="6.42578125" style="310" customWidth="1"/>
    <col min="3302" max="3302" width="6.85546875" style="310" customWidth="1"/>
    <col min="3303" max="3303" width="8.5703125" style="310" customWidth="1"/>
    <col min="3304" max="3304" width="6.5703125" style="310" customWidth="1"/>
    <col min="3305" max="3305" width="7.7109375" style="310" customWidth="1"/>
    <col min="3306" max="3306" width="11.140625" style="310" customWidth="1"/>
    <col min="3307" max="3307" width="8.5703125" style="310" customWidth="1"/>
    <col min="3308" max="3308" width="8.7109375" style="310" customWidth="1"/>
    <col min="3309" max="3309" width="10.28515625" style="310" customWidth="1"/>
    <col min="3310" max="3310" width="8.85546875" style="310" customWidth="1"/>
    <col min="3311" max="3330" width="5.7109375" style="310"/>
    <col min="3331" max="3331" width="8.28515625" style="310" customWidth="1"/>
    <col min="3332" max="3332" width="60.28515625" style="310" customWidth="1"/>
    <col min="3333" max="3333" width="8.5703125" style="310" customWidth="1"/>
    <col min="3334" max="3334" width="11.7109375" style="310" customWidth="1"/>
    <col min="3335" max="3335" width="12.85546875" style="310" customWidth="1"/>
    <col min="3336" max="3336" width="16.42578125" style="310" customWidth="1"/>
    <col min="3337" max="3337" width="12.5703125" style="310" customWidth="1"/>
    <col min="3338" max="3338" width="10.7109375" style="310" customWidth="1"/>
    <col min="3339" max="3339" width="15.7109375" style="310" customWidth="1"/>
    <col min="3340" max="3340" width="15.5703125" style="310" customWidth="1"/>
    <col min="3341" max="3341" width="22.85546875" style="310" customWidth="1"/>
    <col min="3342" max="3342" width="14.7109375" style="310" customWidth="1"/>
    <col min="3343" max="3343" width="14.42578125" style="310" customWidth="1"/>
    <col min="3344" max="3344" width="13.5703125" style="310" customWidth="1"/>
    <col min="3345" max="3345" width="12.28515625" style="310" customWidth="1"/>
    <col min="3346" max="3346" width="11.85546875" style="310" customWidth="1"/>
    <col min="3347" max="3347" width="14.85546875" style="310" bestFit="1" customWidth="1"/>
    <col min="3348" max="3348" width="18.140625" style="310" customWidth="1"/>
    <col min="3349" max="3552" width="11.85546875" style="310" customWidth="1"/>
    <col min="3553" max="3553" width="6.85546875" style="310" customWidth="1"/>
    <col min="3554" max="3554" width="36.85546875" style="310" customWidth="1"/>
    <col min="3555" max="3555" width="5.7109375" style="310" customWidth="1"/>
    <col min="3556" max="3556" width="7.28515625" style="310" customWidth="1"/>
    <col min="3557" max="3557" width="6.42578125" style="310" customWidth="1"/>
    <col min="3558" max="3558" width="6.85546875" style="310" customWidth="1"/>
    <col min="3559" max="3559" width="8.5703125" style="310" customWidth="1"/>
    <col min="3560" max="3560" width="6.5703125" style="310" customWidth="1"/>
    <col min="3561" max="3561" width="7.7109375" style="310" customWidth="1"/>
    <col min="3562" max="3562" width="11.140625" style="310" customWidth="1"/>
    <col min="3563" max="3563" width="8.5703125" style="310" customWidth="1"/>
    <col min="3564" max="3564" width="8.7109375" style="310" customWidth="1"/>
    <col min="3565" max="3565" width="10.28515625" style="310" customWidth="1"/>
    <col min="3566" max="3566" width="8.85546875" style="310" customWidth="1"/>
    <col min="3567" max="3586" width="5.7109375" style="310"/>
    <col min="3587" max="3587" width="8.28515625" style="310" customWidth="1"/>
    <col min="3588" max="3588" width="60.28515625" style="310" customWidth="1"/>
    <col min="3589" max="3589" width="8.5703125" style="310" customWidth="1"/>
    <col min="3590" max="3590" width="11.7109375" style="310" customWidth="1"/>
    <col min="3591" max="3591" width="12.85546875" style="310" customWidth="1"/>
    <col min="3592" max="3592" width="16.42578125" style="310" customWidth="1"/>
    <col min="3593" max="3593" width="12.5703125" style="310" customWidth="1"/>
    <col min="3594" max="3594" width="10.7109375" style="310" customWidth="1"/>
    <col min="3595" max="3595" width="15.7109375" style="310" customWidth="1"/>
    <col min="3596" max="3596" width="15.5703125" style="310" customWidth="1"/>
    <col min="3597" max="3597" width="22.85546875" style="310" customWidth="1"/>
    <col min="3598" max="3598" width="14.7109375" style="310" customWidth="1"/>
    <col min="3599" max="3599" width="14.42578125" style="310" customWidth="1"/>
    <col min="3600" max="3600" width="13.5703125" style="310" customWidth="1"/>
    <col min="3601" max="3601" width="12.28515625" style="310" customWidth="1"/>
    <col min="3602" max="3602" width="11.85546875" style="310" customWidth="1"/>
    <col min="3603" max="3603" width="14.85546875" style="310" bestFit="1" customWidth="1"/>
    <col min="3604" max="3604" width="18.140625" style="310" customWidth="1"/>
    <col min="3605" max="3808" width="11.85546875" style="310" customWidth="1"/>
    <col min="3809" max="3809" width="6.85546875" style="310" customWidth="1"/>
    <col min="3810" max="3810" width="36.85546875" style="310" customWidth="1"/>
    <col min="3811" max="3811" width="5.7109375" style="310" customWidth="1"/>
    <col min="3812" max="3812" width="7.28515625" style="310" customWidth="1"/>
    <col min="3813" max="3813" width="6.42578125" style="310" customWidth="1"/>
    <col min="3814" max="3814" width="6.85546875" style="310" customWidth="1"/>
    <col min="3815" max="3815" width="8.5703125" style="310" customWidth="1"/>
    <col min="3816" max="3816" width="6.5703125" style="310" customWidth="1"/>
    <col min="3817" max="3817" width="7.7109375" style="310" customWidth="1"/>
    <col min="3818" max="3818" width="11.140625" style="310" customWidth="1"/>
    <col min="3819" max="3819" width="8.5703125" style="310" customWidth="1"/>
    <col min="3820" max="3820" width="8.7109375" style="310" customWidth="1"/>
    <col min="3821" max="3821" width="10.28515625" style="310" customWidth="1"/>
    <col min="3822" max="3822" width="8.85546875" style="310" customWidth="1"/>
    <col min="3823" max="3842" width="5.7109375" style="310"/>
    <col min="3843" max="3843" width="8.28515625" style="310" customWidth="1"/>
    <col min="3844" max="3844" width="60.28515625" style="310" customWidth="1"/>
    <col min="3845" max="3845" width="8.5703125" style="310" customWidth="1"/>
    <col min="3846" max="3846" width="11.7109375" style="310" customWidth="1"/>
    <col min="3847" max="3847" width="12.85546875" style="310" customWidth="1"/>
    <col min="3848" max="3848" width="16.42578125" style="310" customWidth="1"/>
    <col min="3849" max="3849" width="12.5703125" style="310" customWidth="1"/>
    <col min="3850" max="3850" width="10.7109375" style="310" customWidth="1"/>
    <col min="3851" max="3851" width="15.7109375" style="310" customWidth="1"/>
    <col min="3852" max="3852" width="15.5703125" style="310" customWidth="1"/>
    <col min="3853" max="3853" width="22.85546875" style="310" customWidth="1"/>
    <col min="3854" max="3854" width="14.7109375" style="310" customWidth="1"/>
    <col min="3855" max="3855" width="14.42578125" style="310" customWidth="1"/>
    <col min="3856" max="3856" width="13.5703125" style="310" customWidth="1"/>
    <col min="3857" max="3857" width="12.28515625" style="310" customWidth="1"/>
    <col min="3858" max="3858" width="11.85546875" style="310" customWidth="1"/>
    <col min="3859" max="3859" width="14.85546875" style="310" bestFit="1" customWidth="1"/>
    <col min="3860" max="3860" width="18.140625" style="310" customWidth="1"/>
    <col min="3861" max="4064" width="11.85546875" style="310" customWidth="1"/>
    <col min="4065" max="4065" width="6.85546875" style="310" customWidth="1"/>
    <col min="4066" max="4066" width="36.85546875" style="310" customWidth="1"/>
    <col min="4067" max="4067" width="5.7109375" style="310" customWidth="1"/>
    <col min="4068" max="4068" width="7.28515625" style="310" customWidth="1"/>
    <col min="4069" max="4069" width="6.42578125" style="310" customWidth="1"/>
    <col min="4070" max="4070" width="6.85546875" style="310" customWidth="1"/>
    <col min="4071" max="4071" width="8.5703125" style="310" customWidth="1"/>
    <col min="4072" max="4072" width="6.5703125" style="310" customWidth="1"/>
    <col min="4073" max="4073" width="7.7109375" style="310" customWidth="1"/>
    <col min="4074" max="4074" width="11.140625" style="310" customWidth="1"/>
    <col min="4075" max="4075" width="8.5703125" style="310" customWidth="1"/>
    <col min="4076" max="4076" width="8.7109375" style="310" customWidth="1"/>
    <col min="4077" max="4077" width="10.28515625" style="310" customWidth="1"/>
    <col min="4078" max="4078" width="8.85546875" style="310" customWidth="1"/>
    <col min="4079" max="4098" width="5.7109375" style="310"/>
    <col min="4099" max="4099" width="8.28515625" style="310" customWidth="1"/>
    <col min="4100" max="4100" width="60.28515625" style="310" customWidth="1"/>
    <col min="4101" max="4101" width="8.5703125" style="310" customWidth="1"/>
    <col min="4102" max="4102" width="11.7109375" style="310" customWidth="1"/>
    <col min="4103" max="4103" width="12.85546875" style="310" customWidth="1"/>
    <col min="4104" max="4104" width="16.42578125" style="310" customWidth="1"/>
    <col min="4105" max="4105" width="12.5703125" style="310" customWidth="1"/>
    <col min="4106" max="4106" width="10.7109375" style="310" customWidth="1"/>
    <col min="4107" max="4107" width="15.7109375" style="310" customWidth="1"/>
    <col min="4108" max="4108" width="15.5703125" style="310" customWidth="1"/>
    <col min="4109" max="4109" width="22.85546875" style="310" customWidth="1"/>
    <col min="4110" max="4110" width="14.7109375" style="310" customWidth="1"/>
    <col min="4111" max="4111" width="14.42578125" style="310" customWidth="1"/>
    <col min="4112" max="4112" width="13.5703125" style="310" customWidth="1"/>
    <col min="4113" max="4113" width="12.28515625" style="310" customWidth="1"/>
    <col min="4114" max="4114" width="11.85546875" style="310" customWidth="1"/>
    <col min="4115" max="4115" width="14.85546875" style="310" bestFit="1" customWidth="1"/>
    <col min="4116" max="4116" width="18.140625" style="310" customWidth="1"/>
    <col min="4117" max="4320" width="11.85546875" style="310" customWidth="1"/>
    <col min="4321" max="4321" width="6.85546875" style="310" customWidth="1"/>
    <col min="4322" max="4322" width="36.85546875" style="310" customWidth="1"/>
    <col min="4323" max="4323" width="5.7109375" style="310" customWidth="1"/>
    <col min="4324" max="4324" width="7.28515625" style="310" customWidth="1"/>
    <col min="4325" max="4325" width="6.42578125" style="310" customWidth="1"/>
    <col min="4326" max="4326" width="6.85546875" style="310" customWidth="1"/>
    <col min="4327" max="4327" width="8.5703125" style="310" customWidth="1"/>
    <col min="4328" max="4328" width="6.5703125" style="310" customWidth="1"/>
    <col min="4329" max="4329" width="7.7109375" style="310" customWidth="1"/>
    <col min="4330" max="4330" width="11.140625" style="310" customWidth="1"/>
    <col min="4331" max="4331" width="8.5703125" style="310" customWidth="1"/>
    <col min="4332" max="4332" width="8.7109375" style="310" customWidth="1"/>
    <col min="4333" max="4333" width="10.28515625" style="310" customWidth="1"/>
    <col min="4334" max="4334" width="8.85546875" style="310" customWidth="1"/>
    <col min="4335" max="4354" width="5.7109375" style="310"/>
    <col min="4355" max="4355" width="8.28515625" style="310" customWidth="1"/>
    <col min="4356" max="4356" width="60.28515625" style="310" customWidth="1"/>
    <col min="4357" max="4357" width="8.5703125" style="310" customWidth="1"/>
    <col min="4358" max="4358" width="11.7109375" style="310" customWidth="1"/>
    <col min="4359" max="4359" width="12.85546875" style="310" customWidth="1"/>
    <col min="4360" max="4360" width="16.42578125" style="310" customWidth="1"/>
    <col min="4361" max="4361" width="12.5703125" style="310" customWidth="1"/>
    <col min="4362" max="4362" width="10.7109375" style="310" customWidth="1"/>
    <col min="4363" max="4363" width="15.7109375" style="310" customWidth="1"/>
    <col min="4364" max="4364" width="15.5703125" style="310" customWidth="1"/>
    <col min="4365" max="4365" width="22.85546875" style="310" customWidth="1"/>
    <col min="4366" max="4366" width="14.7109375" style="310" customWidth="1"/>
    <col min="4367" max="4367" width="14.42578125" style="310" customWidth="1"/>
    <col min="4368" max="4368" width="13.5703125" style="310" customWidth="1"/>
    <col min="4369" max="4369" width="12.28515625" style="310" customWidth="1"/>
    <col min="4370" max="4370" width="11.85546875" style="310" customWidth="1"/>
    <col min="4371" max="4371" width="14.85546875" style="310" bestFit="1" customWidth="1"/>
    <col min="4372" max="4372" width="18.140625" style="310" customWidth="1"/>
    <col min="4373" max="4576" width="11.85546875" style="310" customWidth="1"/>
    <col min="4577" max="4577" width="6.85546875" style="310" customWidth="1"/>
    <col min="4578" max="4578" width="36.85546875" style="310" customWidth="1"/>
    <col min="4579" max="4579" width="5.7109375" style="310" customWidth="1"/>
    <col min="4580" max="4580" width="7.28515625" style="310" customWidth="1"/>
    <col min="4581" max="4581" width="6.42578125" style="310" customWidth="1"/>
    <col min="4582" max="4582" width="6.85546875" style="310" customWidth="1"/>
    <col min="4583" max="4583" width="8.5703125" style="310" customWidth="1"/>
    <col min="4584" max="4584" width="6.5703125" style="310" customWidth="1"/>
    <col min="4585" max="4585" width="7.7109375" style="310" customWidth="1"/>
    <col min="4586" max="4586" width="11.140625" style="310" customWidth="1"/>
    <col min="4587" max="4587" width="8.5703125" style="310" customWidth="1"/>
    <col min="4588" max="4588" width="8.7109375" style="310" customWidth="1"/>
    <col min="4589" max="4589" width="10.28515625" style="310" customWidth="1"/>
    <col min="4590" max="4590" width="8.85546875" style="310" customWidth="1"/>
    <col min="4591" max="4610" width="5.7109375" style="310"/>
    <col min="4611" max="4611" width="8.28515625" style="310" customWidth="1"/>
    <col min="4612" max="4612" width="60.28515625" style="310" customWidth="1"/>
    <col min="4613" max="4613" width="8.5703125" style="310" customWidth="1"/>
    <col min="4614" max="4614" width="11.7109375" style="310" customWidth="1"/>
    <col min="4615" max="4615" width="12.85546875" style="310" customWidth="1"/>
    <col min="4616" max="4616" width="16.42578125" style="310" customWidth="1"/>
    <col min="4617" max="4617" width="12.5703125" style="310" customWidth="1"/>
    <col min="4618" max="4618" width="10.7109375" style="310" customWidth="1"/>
    <col min="4619" max="4619" width="15.7109375" style="310" customWidth="1"/>
    <col min="4620" max="4620" width="15.5703125" style="310" customWidth="1"/>
    <col min="4621" max="4621" width="22.85546875" style="310" customWidth="1"/>
    <col min="4622" max="4622" width="14.7109375" style="310" customWidth="1"/>
    <col min="4623" max="4623" width="14.42578125" style="310" customWidth="1"/>
    <col min="4624" max="4624" width="13.5703125" style="310" customWidth="1"/>
    <col min="4625" max="4625" width="12.28515625" style="310" customWidth="1"/>
    <col min="4626" max="4626" width="11.85546875" style="310" customWidth="1"/>
    <col min="4627" max="4627" width="14.85546875" style="310" bestFit="1" customWidth="1"/>
    <col min="4628" max="4628" width="18.140625" style="310" customWidth="1"/>
    <col min="4629" max="4832" width="11.85546875" style="310" customWidth="1"/>
    <col min="4833" max="4833" width="6.85546875" style="310" customWidth="1"/>
    <col min="4834" max="4834" width="36.85546875" style="310" customWidth="1"/>
    <col min="4835" max="4835" width="5.7109375" style="310" customWidth="1"/>
    <col min="4836" max="4836" width="7.28515625" style="310" customWidth="1"/>
    <col min="4837" max="4837" width="6.42578125" style="310" customWidth="1"/>
    <col min="4838" max="4838" width="6.85546875" style="310" customWidth="1"/>
    <col min="4839" max="4839" width="8.5703125" style="310" customWidth="1"/>
    <col min="4840" max="4840" width="6.5703125" style="310" customWidth="1"/>
    <col min="4841" max="4841" width="7.7109375" style="310" customWidth="1"/>
    <col min="4842" max="4842" width="11.140625" style="310" customWidth="1"/>
    <col min="4843" max="4843" width="8.5703125" style="310" customWidth="1"/>
    <col min="4844" max="4844" width="8.7109375" style="310" customWidth="1"/>
    <col min="4845" max="4845" width="10.28515625" style="310" customWidth="1"/>
    <col min="4846" max="4846" width="8.85546875" style="310" customWidth="1"/>
    <col min="4847" max="4866" width="5.7109375" style="310"/>
    <col min="4867" max="4867" width="8.28515625" style="310" customWidth="1"/>
    <col min="4868" max="4868" width="60.28515625" style="310" customWidth="1"/>
    <col min="4869" max="4869" width="8.5703125" style="310" customWidth="1"/>
    <col min="4870" max="4870" width="11.7109375" style="310" customWidth="1"/>
    <col min="4871" max="4871" width="12.85546875" style="310" customWidth="1"/>
    <col min="4872" max="4872" width="16.42578125" style="310" customWidth="1"/>
    <col min="4873" max="4873" width="12.5703125" style="310" customWidth="1"/>
    <col min="4874" max="4874" width="10.7109375" style="310" customWidth="1"/>
    <col min="4875" max="4875" width="15.7109375" style="310" customWidth="1"/>
    <col min="4876" max="4876" width="15.5703125" style="310" customWidth="1"/>
    <col min="4877" max="4877" width="22.85546875" style="310" customWidth="1"/>
    <col min="4878" max="4878" width="14.7109375" style="310" customWidth="1"/>
    <col min="4879" max="4879" width="14.42578125" style="310" customWidth="1"/>
    <col min="4880" max="4880" width="13.5703125" style="310" customWidth="1"/>
    <col min="4881" max="4881" width="12.28515625" style="310" customWidth="1"/>
    <col min="4882" max="4882" width="11.85546875" style="310" customWidth="1"/>
    <col min="4883" max="4883" width="14.85546875" style="310" bestFit="1" customWidth="1"/>
    <col min="4884" max="4884" width="18.140625" style="310" customWidth="1"/>
    <col min="4885" max="5088" width="11.85546875" style="310" customWidth="1"/>
    <col min="5089" max="5089" width="6.85546875" style="310" customWidth="1"/>
    <col min="5090" max="5090" width="36.85546875" style="310" customWidth="1"/>
    <col min="5091" max="5091" width="5.7109375" style="310" customWidth="1"/>
    <col min="5092" max="5092" width="7.28515625" style="310" customWidth="1"/>
    <col min="5093" max="5093" width="6.42578125" style="310" customWidth="1"/>
    <col min="5094" max="5094" width="6.85546875" style="310" customWidth="1"/>
    <col min="5095" max="5095" width="8.5703125" style="310" customWidth="1"/>
    <col min="5096" max="5096" width="6.5703125" style="310" customWidth="1"/>
    <col min="5097" max="5097" width="7.7109375" style="310" customWidth="1"/>
    <col min="5098" max="5098" width="11.140625" style="310" customWidth="1"/>
    <col min="5099" max="5099" width="8.5703125" style="310" customWidth="1"/>
    <col min="5100" max="5100" width="8.7109375" style="310" customWidth="1"/>
    <col min="5101" max="5101" width="10.28515625" style="310" customWidth="1"/>
    <col min="5102" max="5102" width="8.85546875" style="310" customWidth="1"/>
    <col min="5103" max="5122" width="5.7109375" style="310"/>
    <col min="5123" max="5123" width="8.28515625" style="310" customWidth="1"/>
    <col min="5124" max="5124" width="60.28515625" style="310" customWidth="1"/>
    <col min="5125" max="5125" width="8.5703125" style="310" customWidth="1"/>
    <col min="5126" max="5126" width="11.7109375" style="310" customWidth="1"/>
    <col min="5127" max="5127" width="12.85546875" style="310" customWidth="1"/>
    <col min="5128" max="5128" width="16.42578125" style="310" customWidth="1"/>
    <col min="5129" max="5129" width="12.5703125" style="310" customWidth="1"/>
    <col min="5130" max="5130" width="10.7109375" style="310" customWidth="1"/>
    <col min="5131" max="5131" width="15.7109375" style="310" customWidth="1"/>
    <col min="5132" max="5132" width="15.5703125" style="310" customWidth="1"/>
    <col min="5133" max="5133" width="22.85546875" style="310" customWidth="1"/>
    <col min="5134" max="5134" width="14.7109375" style="310" customWidth="1"/>
    <col min="5135" max="5135" width="14.42578125" style="310" customWidth="1"/>
    <col min="5136" max="5136" width="13.5703125" style="310" customWidth="1"/>
    <col min="5137" max="5137" width="12.28515625" style="310" customWidth="1"/>
    <col min="5138" max="5138" width="11.85546875" style="310" customWidth="1"/>
    <col min="5139" max="5139" width="14.85546875" style="310" bestFit="1" customWidth="1"/>
    <col min="5140" max="5140" width="18.140625" style="310" customWidth="1"/>
    <col min="5141" max="5344" width="11.85546875" style="310" customWidth="1"/>
    <col min="5345" max="5345" width="6.85546875" style="310" customWidth="1"/>
    <col min="5346" max="5346" width="36.85546875" style="310" customWidth="1"/>
    <col min="5347" max="5347" width="5.7109375" style="310" customWidth="1"/>
    <col min="5348" max="5348" width="7.28515625" style="310" customWidth="1"/>
    <col min="5349" max="5349" width="6.42578125" style="310" customWidth="1"/>
    <col min="5350" max="5350" width="6.85546875" style="310" customWidth="1"/>
    <col min="5351" max="5351" width="8.5703125" style="310" customWidth="1"/>
    <col min="5352" max="5352" width="6.5703125" style="310" customWidth="1"/>
    <col min="5353" max="5353" width="7.7109375" style="310" customWidth="1"/>
    <col min="5354" max="5354" width="11.140625" style="310" customWidth="1"/>
    <col min="5355" max="5355" width="8.5703125" style="310" customWidth="1"/>
    <col min="5356" max="5356" width="8.7109375" style="310" customWidth="1"/>
    <col min="5357" max="5357" width="10.28515625" style="310" customWidth="1"/>
    <col min="5358" max="5358" width="8.85546875" style="310" customWidth="1"/>
    <col min="5359" max="5378" width="5.7109375" style="310"/>
    <col min="5379" max="5379" width="8.28515625" style="310" customWidth="1"/>
    <col min="5380" max="5380" width="60.28515625" style="310" customWidth="1"/>
    <col min="5381" max="5381" width="8.5703125" style="310" customWidth="1"/>
    <col min="5382" max="5382" width="11.7109375" style="310" customWidth="1"/>
    <col min="5383" max="5383" width="12.85546875" style="310" customWidth="1"/>
    <col min="5384" max="5384" width="16.42578125" style="310" customWidth="1"/>
    <col min="5385" max="5385" width="12.5703125" style="310" customWidth="1"/>
    <col min="5386" max="5386" width="10.7109375" style="310" customWidth="1"/>
    <col min="5387" max="5387" width="15.7109375" style="310" customWidth="1"/>
    <col min="5388" max="5388" width="15.5703125" style="310" customWidth="1"/>
    <col min="5389" max="5389" width="22.85546875" style="310" customWidth="1"/>
    <col min="5390" max="5390" width="14.7109375" style="310" customWidth="1"/>
    <col min="5391" max="5391" width="14.42578125" style="310" customWidth="1"/>
    <col min="5392" max="5392" width="13.5703125" style="310" customWidth="1"/>
    <col min="5393" max="5393" width="12.28515625" style="310" customWidth="1"/>
    <col min="5394" max="5394" width="11.85546875" style="310" customWidth="1"/>
    <col min="5395" max="5395" width="14.85546875" style="310" bestFit="1" customWidth="1"/>
    <col min="5396" max="5396" width="18.140625" style="310" customWidth="1"/>
    <col min="5397" max="5600" width="11.85546875" style="310" customWidth="1"/>
    <col min="5601" max="5601" width="6.85546875" style="310" customWidth="1"/>
    <col min="5602" max="5602" width="36.85546875" style="310" customWidth="1"/>
    <col min="5603" max="5603" width="5.7109375" style="310" customWidth="1"/>
    <col min="5604" max="5604" width="7.28515625" style="310" customWidth="1"/>
    <col min="5605" max="5605" width="6.42578125" style="310" customWidth="1"/>
    <col min="5606" max="5606" width="6.85546875" style="310" customWidth="1"/>
    <col min="5607" max="5607" width="8.5703125" style="310" customWidth="1"/>
    <col min="5608" max="5608" width="6.5703125" style="310" customWidth="1"/>
    <col min="5609" max="5609" width="7.7109375" style="310" customWidth="1"/>
    <col min="5610" max="5610" width="11.140625" style="310" customWidth="1"/>
    <col min="5611" max="5611" width="8.5703125" style="310" customWidth="1"/>
    <col min="5612" max="5612" width="8.7109375" style="310" customWidth="1"/>
    <col min="5613" max="5613" width="10.28515625" style="310" customWidth="1"/>
    <col min="5614" max="5614" width="8.85546875" style="310" customWidth="1"/>
    <col min="5615" max="5634" width="5.7109375" style="310"/>
    <col min="5635" max="5635" width="8.28515625" style="310" customWidth="1"/>
    <col min="5636" max="5636" width="60.28515625" style="310" customWidth="1"/>
    <col min="5637" max="5637" width="8.5703125" style="310" customWidth="1"/>
    <col min="5638" max="5638" width="11.7109375" style="310" customWidth="1"/>
    <col min="5639" max="5639" width="12.85546875" style="310" customWidth="1"/>
    <col min="5640" max="5640" width="16.42578125" style="310" customWidth="1"/>
    <col min="5641" max="5641" width="12.5703125" style="310" customWidth="1"/>
    <col min="5642" max="5642" width="10.7109375" style="310" customWidth="1"/>
    <col min="5643" max="5643" width="15.7109375" style="310" customWidth="1"/>
    <col min="5644" max="5644" width="15.5703125" style="310" customWidth="1"/>
    <col min="5645" max="5645" width="22.85546875" style="310" customWidth="1"/>
    <col min="5646" max="5646" width="14.7109375" style="310" customWidth="1"/>
    <col min="5647" max="5647" width="14.42578125" style="310" customWidth="1"/>
    <col min="5648" max="5648" width="13.5703125" style="310" customWidth="1"/>
    <col min="5649" max="5649" width="12.28515625" style="310" customWidth="1"/>
    <col min="5650" max="5650" width="11.85546875" style="310" customWidth="1"/>
    <col min="5651" max="5651" width="14.85546875" style="310" bestFit="1" customWidth="1"/>
    <col min="5652" max="5652" width="18.140625" style="310" customWidth="1"/>
    <col min="5653" max="5856" width="11.85546875" style="310" customWidth="1"/>
    <col min="5857" max="5857" width="6.85546875" style="310" customWidth="1"/>
    <col min="5858" max="5858" width="36.85546875" style="310" customWidth="1"/>
    <col min="5859" max="5859" width="5.7109375" style="310" customWidth="1"/>
    <col min="5860" max="5860" width="7.28515625" style="310" customWidth="1"/>
    <col min="5861" max="5861" width="6.42578125" style="310" customWidth="1"/>
    <col min="5862" max="5862" width="6.85546875" style="310" customWidth="1"/>
    <col min="5863" max="5863" width="8.5703125" style="310" customWidth="1"/>
    <col min="5864" max="5864" width="6.5703125" style="310" customWidth="1"/>
    <col min="5865" max="5865" width="7.7109375" style="310" customWidth="1"/>
    <col min="5866" max="5866" width="11.140625" style="310" customWidth="1"/>
    <col min="5867" max="5867" width="8.5703125" style="310" customWidth="1"/>
    <col min="5868" max="5868" width="8.7109375" style="310" customWidth="1"/>
    <col min="5869" max="5869" width="10.28515625" style="310" customWidth="1"/>
    <col min="5870" max="5870" width="8.85546875" style="310" customWidth="1"/>
    <col min="5871" max="5890" width="5.7109375" style="310"/>
    <col min="5891" max="5891" width="8.28515625" style="310" customWidth="1"/>
    <col min="5892" max="5892" width="60.28515625" style="310" customWidth="1"/>
    <col min="5893" max="5893" width="8.5703125" style="310" customWidth="1"/>
    <col min="5894" max="5894" width="11.7109375" style="310" customWidth="1"/>
    <col min="5895" max="5895" width="12.85546875" style="310" customWidth="1"/>
    <col min="5896" max="5896" width="16.42578125" style="310" customWidth="1"/>
    <col min="5897" max="5897" width="12.5703125" style="310" customWidth="1"/>
    <col min="5898" max="5898" width="10.7109375" style="310" customWidth="1"/>
    <col min="5899" max="5899" width="15.7109375" style="310" customWidth="1"/>
    <col min="5900" max="5900" width="15.5703125" style="310" customWidth="1"/>
    <col min="5901" max="5901" width="22.85546875" style="310" customWidth="1"/>
    <col min="5902" max="5902" width="14.7109375" style="310" customWidth="1"/>
    <col min="5903" max="5903" width="14.42578125" style="310" customWidth="1"/>
    <col min="5904" max="5904" width="13.5703125" style="310" customWidth="1"/>
    <col min="5905" max="5905" width="12.28515625" style="310" customWidth="1"/>
    <col min="5906" max="5906" width="11.85546875" style="310" customWidth="1"/>
    <col min="5907" max="5907" width="14.85546875" style="310" bestFit="1" customWidth="1"/>
    <col min="5908" max="5908" width="18.140625" style="310" customWidth="1"/>
    <col min="5909" max="6112" width="11.85546875" style="310" customWidth="1"/>
    <col min="6113" max="6113" width="6.85546875" style="310" customWidth="1"/>
    <col min="6114" max="6114" width="36.85546875" style="310" customWidth="1"/>
    <col min="6115" max="6115" width="5.7109375" style="310" customWidth="1"/>
    <col min="6116" max="6116" width="7.28515625" style="310" customWidth="1"/>
    <col min="6117" max="6117" width="6.42578125" style="310" customWidth="1"/>
    <col min="6118" max="6118" width="6.85546875" style="310" customWidth="1"/>
    <col min="6119" max="6119" width="8.5703125" style="310" customWidth="1"/>
    <col min="6120" max="6120" width="6.5703125" style="310" customWidth="1"/>
    <col min="6121" max="6121" width="7.7109375" style="310" customWidth="1"/>
    <col min="6122" max="6122" width="11.140625" style="310" customWidth="1"/>
    <col min="6123" max="6123" width="8.5703125" style="310" customWidth="1"/>
    <col min="6124" max="6124" width="8.7109375" style="310" customWidth="1"/>
    <col min="6125" max="6125" width="10.28515625" style="310" customWidth="1"/>
    <col min="6126" max="6126" width="8.85546875" style="310" customWidth="1"/>
    <col min="6127" max="6146" width="5.7109375" style="310"/>
    <col min="6147" max="6147" width="8.28515625" style="310" customWidth="1"/>
    <col min="6148" max="6148" width="60.28515625" style="310" customWidth="1"/>
    <col min="6149" max="6149" width="8.5703125" style="310" customWidth="1"/>
    <col min="6150" max="6150" width="11.7109375" style="310" customWidth="1"/>
    <col min="6151" max="6151" width="12.85546875" style="310" customWidth="1"/>
    <col min="6152" max="6152" width="16.42578125" style="310" customWidth="1"/>
    <col min="6153" max="6153" width="12.5703125" style="310" customWidth="1"/>
    <col min="6154" max="6154" width="10.7109375" style="310" customWidth="1"/>
    <col min="6155" max="6155" width="15.7109375" style="310" customWidth="1"/>
    <col min="6156" max="6156" width="15.5703125" style="310" customWidth="1"/>
    <col min="6157" max="6157" width="22.85546875" style="310" customWidth="1"/>
    <col min="6158" max="6158" width="14.7109375" style="310" customWidth="1"/>
    <col min="6159" max="6159" width="14.42578125" style="310" customWidth="1"/>
    <col min="6160" max="6160" width="13.5703125" style="310" customWidth="1"/>
    <col min="6161" max="6161" width="12.28515625" style="310" customWidth="1"/>
    <col min="6162" max="6162" width="11.85546875" style="310" customWidth="1"/>
    <col min="6163" max="6163" width="14.85546875" style="310" bestFit="1" customWidth="1"/>
    <col min="6164" max="6164" width="18.140625" style="310" customWidth="1"/>
    <col min="6165" max="6368" width="11.85546875" style="310" customWidth="1"/>
    <col min="6369" max="6369" width="6.85546875" style="310" customWidth="1"/>
    <col min="6370" max="6370" width="36.85546875" style="310" customWidth="1"/>
    <col min="6371" max="6371" width="5.7109375" style="310" customWidth="1"/>
    <col min="6372" max="6372" width="7.28515625" style="310" customWidth="1"/>
    <col min="6373" max="6373" width="6.42578125" style="310" customWidth="1"/>
    <col min="6374" max="6374" width="6.85546875" style="310" customWidth="1"/>
    <col min="6375" max="6375" width="8.5703125" style="310" customWidth="1"/>
    <col min="6376" max="6376" width="6.5703125" style="310" customWidth="1"/>
    <col min="6377" max="6377" width="7.7109375" style="310" customWidth="1"/>
    <col min="6378" max="6378" width="11.140625" style="310" customWidth="1"/>
    <col min="6379" max="6379" width="8.5703125" style="310" customWidth="1"/>
    <col min="6380" max="6380" width="8.7109375" style="310" customWidth="1"/>
    <col min="6381" max="6381" width="10.28515625" style="310" customWidth="1"/>
    <col min="6382" max="6382" width="8.85546875" style="310" customWidth="1"/>
    <col min="6383" max="6402" width="5.7109375" style="310"/>
    <col min="6403" max="6403" width="8.28515625" style="310" customWidth="1"/>
    <col min="6404" max="6404" width="60.28515625" style="310" customWidth="1"/>
    <col min="6405" max="6405" width="8.5703125" style="310" customWidth="1"/>
    <col min="6406" max="6406" width="11.7109375" style="310" customWidth="1"/>
    <col min="6407" max="6407" width="12.85546875" style="310" customWidth="1"/>
    <col min="6408" max="6408" width="16.42578125" style="310" customWidth="1"/>
    <col min="6409" max="6409" width="12.5703125" style="310" customWidth="1"/>
    <col min="6410" max="6410" width="10.7109375" style="310" customWidth="1"/>
    <col min="6411" max="6411" width="15.7109375" style="310" customWidth="1"/>
    <col min="6412" max="6412" width="15.5703125" style="310" customWidth="1"/>
    <col min="6413" max="6413" width="22.85546875" style="310" customWidth="1"/>
    <col min="6414" max="6414" width="14.7109375" style="310" customWidth="1"/>
    <col min="6415" max="6415" width="14.42578125" style="310" customWidth="1"/>
    <col min="6416" max="6416" width="13.5703125" style="310" customWidth="1"/>
    <col min="6417" max="6417" width="12.28515625" style="310" customWidth="1"/>
    <col min="6418" max="6418" width="11.85546875" style="310" customWidth="1"/>
    <col min="6419" max="6419" width="14.85546875" style="310" bestFit="1" customWidth="1"/>
    <col min="6420" max="6420" width="18.140625" style="310" customWidth="1"/>
    <col min="6421" max="6624" width="11.85546875" style="310" customWidth="1"/>
    <col min="6625" max="6625" width="6.85546875" style="310" customWidth="1"/>
    <col min="6626" max="6626" width="36.85546875" style="310" customWidth="1"/>
    <col min="6627" max="6627" width="5.7109375" style="310" customWidth="1"/>
    <col min="6628" max="6628" width="7.28515625" style="310" customWidth="1"/>
    <col min="6629" max="6629" width="6.42578125" style="310" customWidth="1"/>
    <col min="6630" max="6630" width="6.85546875" style="310" customWidth="1"/>
    <col min="6631" max="6631" width="8.5703125" style="310" customWidth="1"/>
    <col min="6632" max="6632" width="6.5703125" style="310" customWidth="1"/>
    <col min="6633" max="6633" width="7.7109375" style="310" customWidth="1"/>
    <col min="6634" max="6634" width="11.140625" style="310" customWidth="1"/>
    <col min="6635" max="6635" width="8.5703125" style="310" customWidth="1"/>
    <col min="6636" max="6636" width="8.7109375" style="310" customWidth="1"/>
    <col min="6637" max="6637" width="10.28515625" style="310" customWidth="1"/>
    <col min="6638" max="6638" width="8.85546875" style="310" customWidth="1"/>
    <col min="6639" max="6658" width="5.7109375" style="310"/>
    <col min="6659" max="6659" width="8.28515625" style="310" customWidth="1"/>
    <col min="6660" max="6660" width="60.28515625" style="310" customWidth="1"/>
    <col min="6661" max="6661" width="8.5703125" style="310" customWidth="1"/>
    <col min="6662" max="6662" width="11.7109375" style="310" customWidth="1"/>
    <col min="6663" max="6663" width="12.85546875" style="310" customWidth="1"/>
    <col min="6664" max="6664" width="16.42578125" style="310" customWidth="1"/>
    <col min="6665" max="6665" width="12.5703125" style="310" customWidth="1"/>
    <col min="6666" max="6666" width="10.7109375" style="310" customWidth="1"/>
    <col min="6667" max="6667" width="15.7109375" style="310" customWidth="1"/>
    <col min="6668" max="6668" width="15.5703125" style="310" customWidth="1"/>
    <col min="6669" max="6669" width="22.85546875" style="310" customWidth="1"/>
    <col min="6670" max="6670" width="14.7109375" style="310" customWidth="1"/>
    <col min="6671" max="6671" width="14.42578125" style="310" customWidth="1"/>
    <col min="6672" max="6672" width="13.5703125" style="310" customWidth="1"/>
    <col min="6673" max="6673" width="12.28515625" style="310" customWidth="1"/>
    <col min="6674" max="6674" width="11.85546875" style="310" customWidth="1"/>
    <col min="6675" max="6675" width="14.85546875" style="310" bestFit="1" customWidth="1"/>
    <col min="6676" max="6676" width="18.140625" style="310" customWidth="1"/>
    <col min="6677" max="6880" width="11.85546875" style="310" customWidth="1"/>
    <col min="6881" max="6881" width="6.85546875" style="310" customWidth="1"/>
    <col min="6882" max="6882" width="36.85546875" style="310" customWidth="1"/>
    <col min="6883" max="6883" width="5.7109375" style="310" customWidth="1"/>
    <col min="6884" max="6884" width="7.28515625" style="310" customWidth="1"/>
    <col min="6885" max="6885" width="6.42578125" style="310" customWidth="1"/>
    <col min="6886" max="6886" width="6.85546875" style="310" customWidth="1"/>
    <col min="6887" max="6887" width="8.5703125" style="310" customWidth="1"/>
    <col min="6888" max="6888" width="6.5703125" style="310" customWidth="1"/>
    <col min="6889" max="6889" width="7.7109375" style="310" customWidth="1"/>
    <col min="6890" max="6890" width="11.140625" style="310" customWidth="1"/>
    <col min="6891" max="6891" width="8.5703125" style="310" customWidth="1"/>
    <col min="6892" max="6892" width="8.7109375" style="310" customWidth="1"/>
    <col min="6893" max="6893" width="10.28515625" style="310" customWidth="1"/>
    <col min="6894" max="6894" width="8.85546875" style="310" customWidth="1"/>
    <col min="6895" max="6914" width="5.7109375" style="310"/>
    <col min="6915" max="6915" width="8.28515625" style="310" customWidth="1"/>
    <col min="6916" max="6916" width="60.28515625" style="310" customWidth="1"/>
    <col min="6917" max="6917" width="8.5703125" style="310" customWidth="1"/>
    <col min="6918" max="6918" width="11.7109375" style="310" customWidth="1"/>
    <col min="6919" max="6919" width="12.85546875" style="310" customWidth="1"/>
    <col min="6920" max="6920" width="16.42578125" style="310" customWidth="1"/>
    <col min="6921" max="6921" width="12.5703125" style="310" customWidth="1"/>
    <col min="6922" max="6922" width="10.7109375" style="310" customWidth="1"/>
    <col min="6923" max="6923" width="15.7109375" style="310" customWidth="1"/>
    <col min="6924" max="6924" width="15.5703125" style="310" customWidth="1"/>
    <col min="6925" max="6925" width="22.85546875" style="310" customWidth="1"/>
    <col min="6926" max="6926" width="14.7109375" style="310" customWidth="1"/>
    <col min="6927" max="6927" width="14.42578125" style="310" customWidth="1"/>
    <col min="6928" max="6928" width="13.5703125" style="310" customWidth="1"/>
    <col min="6929" max="6929" width="12.28515625" style="310" customWidth="1"/>
    <col min="6930" max="6930" width="11.85546875" style="310" customWidth="1"/>
    <col min="6931" max="6931" width="14.85546875" style="310" bestFit="1" customWidth="1"/>
    <col min="6932" max="6932" width="18.140625" style="310" customWidth="1"/>
    <col min="6933" max="7136" width="11.85546875" style="310" customWidth="1"/>
    <col min="7137" max="7137" width="6.85546875" style="310" customWidth="1"/>
    <col min="7138" max="7138" width="36.85546875" style="310" customWidth="1"/>
    <col min="7139" max="7139" width="5.7109375" style="310" customWidth="1"/>
    <col min="7140" max="7140" width="7.28515625" style="310" customWidth="1"/>
    <col min="7141" max="7141" width="6.42578125" style="310" customWidth="1"/>
    <col min="7142" max="7142" width="6.85546875" style="310" customWidth="1"/>
    <col min="7143" max="7143" width="8.5703125" style="310" customWidth="1"/>
    <col min="7144" max="7144" width="6.5703125" style="310" customWidth="1"/>
    <col min="7145" max="7145" width="7.7109375" style="310" customWidth="1"/>
    <col min="7146" max="7146" width="11.140625" style="310" customWidth="1"/>
    <col min="7147" max="7147" width="8.5703125" style="310" customWidth="1"/>
    <col min="7148" max="7148" width="8.7109375" style="310" customWidth="1"/>
    <col min="7149" max="7149" width="10.28515625" style="310" customWidth="1"/>
    <col min="7150" max="7150" width="8.85546875" style="310" customWidth="1"/>
    <col min="7151" max="7170" width="5.7109375" style="310"/>
    <col min="7171" max="7171" width="8.28515625" style="310" customWidth="1"/>
    <col min="7172" max="7172" width="60.28515625" style="310" customWidth="1"/>
    <col min="7173" max="7173" width="8.5703125" style="310" customWidth="1"/>
    <col min="7174" max="7174" width="11.7109375" style="310" customWidth="1"/>
    <col min="7175" max="7175" width="12.85546875" style="310" customWidth="1"/>
    <col min="7176" max="7176" width="16.42578125" style="310" customWidth="1"/>
    <col min="7177" max="7177" width="12.5703125" style="310" customWidth="1"/>
    <col min="7178" max="7178" width="10.7109375" style="310" customWidth="1"/>
    <col min="7179" max="7179" width="15.7109375" style="310" customWidth="1"/>
    <col min="7180" max="7180" width="15.5703125" style="310" customWidth="1"/>
    <col min="7181" max="7181" width="22.85546875" style="310" customWidth="1"/>
    <col min="7182" max="7182" width="14.7109375" style="310" customWidth="1"/>
    <col min="7183" max="7183" width="14.42578125" style="310" customWidth="1"/>
    <col min="7184" max="7184" width="13.5703125" style="310" customWidth="1"/>
    <col min="7185" max="7185" width="12.28515625" style="310" customWidth="1"/>
    <col min="7186" max="7186" width="11.85546875" style="310" customWidth="1"/>
    <col min="7187" max="7187" width="14.85546875" style="310" bestFit="1" customWidth="1"/>
    <col min="7188" max="7188" width="18.140625" style="310" customWidth="1"/>
    <col min="7189" max="7392" width="11.85546875" style="310" customWidth="1"/>
    <col min="7393" max="7393" width="6.85546875" style="310" customWidth="1"/>
    <col min="7394" max="7394" width="36.85546875" style="310" customWidth="1"/>
    <col min="7395" max="7395" width="5.7109375" style="310" customWidth="1"/>
    <col min="7396" max="7396" width="7.28515625" style="310" customWidth="1"/>
    <col min="7397" max="7397" width="6.42578125" style="310" customWidth="1"/>
    <col min="7398" max="7398" width="6.85546875" style="310" customWidth="1"/>
    <col min="7399" max="7399" width="8.5703125" style="310" customWidth="1"/>
    <col min="7400" max="7400" width="6.5703125" style="310" customWidth="1"/>
    <col min="7401" max="7401" width="7.7109375" style="310" customWidth="1"/>
    <col min="7402" max="7402" width="11.140625" style="310" customWidth="1"/>
    <col min="7403" max="7403" width="8.5703125" style="310" customWidth="1"/>
    <col min="7404" max="7404" width="8.7109375" style="310" customWidth="1"/>
    <col min="7405" max="7405" width="10.28515625" style="310" customWidth="1"/>
    <col min="7406" max="7406" width="8.85546875" style="310" customWidth="1"/>
    <col min="7407" max="7426" width="5.7109375" style="310"/>
    <col min="7427" max="7427" width="8.28515625" style="310" customWidth="1"/>
    <col min="7428" max="7428" width="60.28515625" style="310" customWidth="1"/>
    <col min="7429" max="7429" width="8.5703125" style="310" customWidth="1"/>
    <col min="7430" max="7430" width="11.7109375" style="310" customWidth="1"/>
    <col min="7431" max="7431" width="12.85546875" style="310" customWidth="1"/>
    <col min="7432" max="7432" width="16.42578125" style="310" customWidth="1"/>
    <col min="7433" max="7433" width="12.5703125" style="310" customWidth="1"/>
    <col min="7434" max="7434" width="10.7109375" style="310" customWidth="1"/>
    <col min="7435" max="7435" width="15.7109375" style="310" customWidth="1"/>
    <col min="7436" max="7436" width="15.5703125" style="310" customWidth="1"/>
    <col min="7437" max="7437" width="22.85546875" style="310" customWidth="1"/>
    <col min="7438" max="7438" width="14.7109375" style="310" customWidth="1"/>
    <col min="7439" max="7439" width="14.42578125" style="310" customWidth="1"/>
    <col min="7440" max="7440" width="13.5703125" style="310" customWidth="1"/>
    <col min="7441" max="7441" width="12.28515625" style="310" customWidth="1"/>
    <col min="7442" max="7442" width="11.85546875" style="310" customWidth="1"/>
    <col min="7443" max="7443" width="14.85546875" style="310" bestFit="1" customWidth="1"/>
    <col min="7444" max="7444" width="18.140625" style="310" customWidth="1"/>
    <col min="7445" max="7648" width="11.85546875" style="310" customWidth="1"/>
    <col min="7649" max="7649" width="6.85546875" style="310" customWidth="1"/>
    <col min="7650" max="7650" width="36.85546875" style="310" customWidth="1"/>
    <col min="7651" max="7651" width="5.7109375" style="310" customWidth="1"/>
    <col min="7652" max="7652" width="7.28515625" style="310" customWidth="1"/>
    <col min="7653" max="7653" width="6.42578125" style="310" customWidth="1"/>
    <col min="7654" max="7654" width="6.85546875" style="310" customWidth="1"/>
    <col min="7655" max="7655" width="8.5703125" style="310" customWidth="1"/>
    <col min="7656" max="7656" width="6.5703125" style="310" customWidth="1"/>
    <col min="7657" max="7657" width="7.7109375" style="310" customWidth="1"/>
    <col min="7658" max="7658" width="11.140625" style="310" customWidth="1"/>
    <col min="7659" max="7659" width="8.5703125" style="310" customWidth="1"/>
    <col min="7660" max="7660" width="8.7109375" style="310" customWidth="1"/>
    <col min="7661" max="7661" width="10.28515625" style="310" customWidth="1"/>
    <col min="7662" max="7662" width="8.85546875" style="310" customWidth="1"/>
    <col min="7663" max="7682" width="5.7109375" style="310"/>
    <col min="7683" max="7683" width="8.28515625" style="310" customWidth="1"/>
    <col min="7684" max="7684" width="60.28515625" style="310" customWidth="1"/>
    <col min="7685" max="7685" width="8.5703125" style="310" customWidth="1"/>
    <col min="7686" max="7686" width="11.7109375" style="310" customWidth="1"/>
    <col min="7687" max="7687" width="12.85546875" style="310" customWidth="1"/>
    <col min="7688" max="7688" width="16.42578125" style="310" customWidth="1"/>
    <col min="7689" max="7689" width="12.5703125" style="310" customWidth="1"/>
    <col min="7690" max="7690" width="10.7109375" style="310" customWidth="1"/>
    <col min="7691" max="7691" width="15.7109375" style="310" customWidth="1"/>
    <col min="7692" max="7692" width="15.5703125" style="310" customWidth="1"/>
    <col min="7693" max="7693" width="22.85546875" style="310" customWidth="1"/>
    <col min="7694" max="7694" width="14.7109375" style="310" customWidth="1"/>
    <col min="7695" max="7695" width="14.42578125" style="310" customWidth="1"/>
    <col min="7696" max="7696" width="13.5703125" style="310" customWidth="1"/>
    <col min="7697" max="7697" width="12.28515625" style="310" customWidth="1"/>
    <col min="7698" max="7698" width="11.85546875" style="310" customWidth="1"/>
    <col min="7699" max="7699" width="14.85546875" style="310" bestFit="1" customWidth="1"/>
    <col min="7700" max="7700" width="18.140625" style="310" customWidth="1"/>
    <col min="7701" max="7904" width="11.85546875" style="310" customWidth="1"/>
    <col min="7905" max="7905" width="6.85546875" style="310" customWidth="1"/>
    <col min="7906" max="7906" width="36.85546875" style="310" customWidth="1"/>
    <col min="7907" max="7907" width="5.7109375" style="310" customWidth="1"/>
    <col min="7908" max="7908" width="7.28515625" style="310" customWidth="1"/>
    <col min="7909" max="7909" width="6.42578125" style="310" customWidth="1"/>
    <col min="7910" max="7910" width="6.85546875" style="310" customWidth="1"/>
    <col min="7911" max="7911" width="8.5703125" style="310" customWidth="1"/>
    <col min="7912" max="7912" width="6.5703125" style="310" customWidth="1"/>
    <col min="7913" max="7913" width="7.7109375" style="310" customWidth="1"/>
    <col min="7914" max="7914" width="11.140625" style="310" customWidth="1"/>
    <col min="7915" max="7915" width="8.5703125" style="310" customWidth="1"/>
    <col min="7916" max="7916" width="8.7109375" style="310" customWidth="1"/>
    <col min="7917" max="7917" width="10.28515625" style="310" customWidth="1"/>
    <col min="7918" max="7918" width="8.85546875" style="310" customWidth="1"/>
    <col min="7919" max="7938" width="5.7109375" style="310"/>
    <col min="7939" max="7939" width="8.28515625" style="310" customWidth="1"/>
    <col min="7940" max="7940" width="60.28515625" style="310" customWidth="1"/>
    <col min="7941" max="7941" width="8.5703125" style="310" customWidth="1"/>
    <col min="7942" max="7942" width="11.7109375" style="310" customWidth="1"/>
    <col min="7943" max="7943" width="12.85546875" style="310" customWidth="1"/>
    <col min="7944" max="7944" width="16.42578125" style="310" customWidth="1"/>
    <col min="7945" max="7945" width="12.5703125" style="310" customWidth="1"/>
    <col min="7946" max="7946" width="10.7109375" style="310" customWidth="1"/>
    <col min="7947" max="7947" width="15.7109375" style="310" customWidth="1"/>
    <col min="7948" max="7948" width="15.5703125" style="310" customWidth="1"/>
    <col min="7949" max="7949" width="22.85546875" style="310" customWidth="1"/>
    <col min="7950" max="7950" width="14.7109375" style="310" customWidth="1"/>
    <col min="7951" max="7951" width="14.42578125" style="310" customWidth="1"/>
    <col min="7952" max="7952" width="13.5703125" style="310" customWidth="1"/>
    <col min="7953" max="7953" width="12.28515625" style="310" customWidth="1"/>
    <col min="7954" max="7954" width="11.85546875" style="310" customWidth="1"/>
    <col min="7955" max="7955" width="14.85546875" style="310" bestFit="1" customWidth="1"/>
    <col min="7956" max="7956" width="18.140625" style="310" customWidth="1"/>
    <col min="7957" max="8160" width="11.85546875" style="310" customWidth="1"/>
    <col min="8161" max="8161" width="6.85546875" style="310" customWidth="1"/>
    <col min="8162" max="8162" width="36.85546875" style="310" customWidth="1"/>
    <col min="8163" max="8163" width="5.7109375" style="310" customWidth="1"/>
    <col min="8164" max="8164" width="7.28515625" style="310" customWidth="1"/>
    <col min="8165" max="8165" width="6.42578125" style="310" customWidth="1"/>
    <col min="8166" max="8166" width="6.85546875" style="310" customWidth="1"/>
    <col min="8167" max="8167" width="8.5703125" style="310" customWidth="1"/>
    <col min="8168" max="8168" width="6.5703125" style="310" customWidth="1"/>
    <col min="8169" max="8169" width="7.7109375" style="310" customWidth="1"/>
    <col min="8170" max="8170" width="11.140625" style="310" customWidth="1"/>
    <col min="8171" max="8171" width="8.5703125" style="310" customWidth="1"/>
    <col min="8172" max="8172" width="8.7109375" style="310" customWidth="1"/>
    <col min="8173" max="8173" width="10.28515625" style="310" customWidth="1"/>
    <col min="8174" max="8174" width="8.85546875" style="310" customWidth="1"/>
    <col min="8175" max="8194" width="5.7109375" style="310"/>
    <col min="8195" max="8195" width="8.28515625" style="310" customWidth="1"/>
    <col min="8196" max="8196" width="60.28515625" style="310" customWidth="1"/>
    <col min="8197" max="8197" width="8.5703125" style="310" customWidth="1"/>
    <col min="8198" max="8198" width="11.7109375" style="310" customWidth="1"/>
    <col min="8199" max="8199" width="12.85546875" style="310" customWidth="1"/>
    <col min="8200" max="8200" width="16.42578125" style="310" customWidth="1"/>
    <col min="8201" max="8201" width="12.5703125" style="310" customWidth="1"/>
    <col min="8202" max="8202" width="10.7109375" style="310" customWidth="1"/>
    <col min="8203" max="8203" width="15.7109375" style="310" customWidth="1"/>
    <col min="8204" max="8204" width="15.5703125" style="310" customWidth="1"/>
    <col min="8205" max="8205" width="22.85546875" style="310" customWidth="1"/>
    <col min="8206" max="8206" width="14.7109375" style="310" customWidth="1"/>
    <col min="8207" max="8207" width="14.42578125" style="310" customWidth="1"/>
    <col min="8208" max="8208" width="13.5703125" style="310" customWidth="1"/>
    <col min="8209" max="8209" width="12.28515625" style="310" customWidth="1"/>
    <col min="8210" max="8210" width="11.85546875" style="310" customWidth="1"/>
    <col min="8211" max="8211" width="14.85546875" style="310" bestFit="1" customWidth="1"/>
    <col min="8212" max="8212" width="18.140625" style="310" customWidth="1"/>
    <col min="8213" max="8416" width="11.85546875" style="310" customWidth="1"/>
    <col min="8417" max="8417" width="6.85546875" style="310" customWidth="1"/>
    <col min="8418" max="8418" width="36.85546875" style="310" customWidth="1"/>
    <col min="8419" max="8419" width="5.7109375" style="310" customWidth="1"/>
    <col min="8420" max="8420" width="7.28515625" style="310" customWidth="1"/>
    <col min="8421" max="8421" width="6.42578125" style="310" customWidth="1"/>
    <col min="8422" max="8422" width="6.85546875" style="310" customWidth="1"/>
    <col min="8423" max="8423" width="8.5703125" style="310" customWidth="1"/>
    <col min="8424" max="8424" width="6.5703125" style="310" customWidth="1"/>
    <col min="8425" max="8425" width="7.7109375" style="310" customWidth="1"/>
    <col min="8426" max="8426" width="11.140625" style="310" customWidth="1"/>
    <col min="8427" max="8427" width="8.5703125" style="310" customWidth="1"/>
    <col min="8428" max="8428" width="8.7109375" style="310" customWidth="1"/>
    <col min="8429" max="8429" width="10.28515625" style="310" customWidth="1"/>
    <col min="8430" max="8430" width="8.85546875" style="310" customWidth="1"/>
    <col min="8431" max="8450" width="5.7109375" style="310"/>
    <col min="8451" max="8451" width="8.28515625" style="310" customWidth="1"/>
    <col min="8452" max="8452" width="60.28515625" style="310" customWidth="1"/>
    <col min="8453" max="8453" width="8.5703125" style="310" customWidth="1"/>
    <col min="8454" max="8454" width="11.7109375" style="310" customWidth="1"/>
    <col min="8455" max="8455" width="12.85546875" style="310" customWidth="1"/>
    <col min="8456" max="8456" width="16.42578125" style="310" customWidth="1"/>
    <col min="8457" max="8457" width="12.5703125" style="310" customWidth="1"/>
    <col min="8458" max="8458" width="10.7109375" style="310" customWidth="1"/>
    <col min="8459" max="8459" width="15.7109375" style="310" customWidth="1"/>
    <col min="8460" max="8460" width="15.5703125" style="310" customWidth="1"/>
    <col min="8461" max="8461" width="22.85546875" style="310" customWidth="1"/>
    <col min="8462" max="8462" width="14.7109375" style="310" customWidth="1"/>
    <col min="8463" max="8463" width="14.42578125" style="310" customWidth="1"/>
    <col min="8464" max="8464" width="13.5703125" style="310" customWidth="1"/>
    <col min="8465" max="8465" width="12.28515625" style="310" customWidth="1"/>
    <col min="8466" max="8466" width="11.85546875" style="310" customWidth="1"/>
    <col min="8467" max="8467" width="14.85546875" style="310" bestFit="1" customWidth="1"/>
    <col min="8468" max="8468" width="18.140625" style="310" customWidth="1"/>
    <col min="8469" max="8672" width="11.85546875" style="310" customWidth="1"/>
    <col min="8673" max="8673" width="6.85546875" style="310" customWidth="1"/>
    <col min="8674" max="8674" width="36.85546875" style="310" customWidth="1"/>
    <col min="8675" max="8675" width="5.7109375" style="310" customWidth="1"/>
    <col min="8676" max="8676" width="7.28515625" style="310" customWidth="1"/>
    <col min="8677" max="8677" width="6.42578125" style="310" customWidth="1"/>
    <col min="8678" max="8678" width="6.85546875" style="310" customWidth="1"/>
    <col min="8679" max="8679" width="8.5703125" style="310" customWidth="1"/>
    <col min="8680" max="8680" width="6.5703125" style="310" customWidth="1"/>
    <col min="8681" max="8681" width="7.7109375" style="310" customWidth="1"/>
    <col min="8682" max="8682" width="11.140625" style="310" customWidth="1"/>
    <col min="8683" max="8683" width="8.5703125" style="310" customWidth="1"/>
    <col min="8684" max="8684" width="8.7109375" style="310" customWidth="1"/>
    <col min="8685" max="8685" width="10.28515625" style="310" customWidth="1"/>
    <col min="8686" max="8686" width="8.85546875" style="310" customWidth="1"/>
    <col min="8687" max="8706" width="5.7109375" style="310"/>
    <col min="8707" max="8707" width="8.28515625" style="310" customWidth="1"/>
    <col min="8708" max="8708" width="60.28515625" style="310" customWidth="1"/>
    <col min="8709" max="8709" width="8.5703125" style="310" customWidth="1"/>
    <col min="8710" max="8710" width="11.7109375" style="310" customWidth="1"/>
    <col min="8711" max="8711" width="12.85546875" style="310" customWidth="1"/>
    <col min="8712" max="8712" width="16.42578125" style="310" customWidth="1"/>
    <col min="8713" max="8713" width="12.5703125" style="310" customWidth="1"/>
    <col min="8714" max="8714" width="10.7109375" style="310" customWidth="1"/>
    <col min="8715" max="8715" width="15.7109375" style="310" customWidth="1"/>
    <col min="8716" max="8716" width="15.5703125" style="310" customWidth="1"/>
    <col min="8717" max="8717" width="22.85546875" style="310" customWidth="1"/>
    <col min="8718" max="8718" width="14.7109375" style="310" customWidth="1"/>
    <col min="8719" max="8719" width="14.42578125" style="310" customWidth="1"/>
    <col min="8720" max="8720" width="13.5703125" style="310" customWidth="1"/>
    <col min="8721" max="8721" width="12.28515625" style="310" customWidth="1"/>
    <col min="8722" max="8722" width="11.85546875" style="310" customWidth="1"/>
    <col min="8723" max="8723" width="14.85546875" style="310" bestFit="1" customWidth="1"/>
    <col min="8724" max="8724" width="18.140625" style="310" customWidth="1"/>
    <col min="8725" max="8928" width="11.85546875" style="310" customWidth="1"/>
    <col min="8929" max="8929" width="6.85546875" style="310" customWidth="1"/>
    <col min="8930" max="8930" width="36.85546875" style="310" customWidth="1"/>
    <col min="8931" max="8931" width="5.7109375" style="310" customWidth="1"/>
    <col min="8932" max="8932" width="7.28515625" style="310" customWidth="1"/>
    <col min="8933" max="8933" width="6.42578125" style="310" customWidth="1"/>
    <col min="8934" max="8934" width="6.85546875" style="310" customWidth="1"/>
    <col min="8935" max="8935" width="8.5703125" style="310" customWidth="1"/>
    <col min="8936" max="8936" width="6.5703125" style="310" customWidth="1"/>
    <col min="8937" max="8937" width="7.7109375" style="310" customWidth="1"/>
    <col min="8938" max="8938" width="11.140625" style="310" customWidth="1"/>
    <col min="8939" max="8939" width="8.5703125" style="310" customWidth="1"/>
    <col min="8940" max="8940" width="8.7109375" style="310" customWidth="1"/>
    <col min="8941" max="8941" width="10.28515625" style="310" customWidth="1"/>
    <col min="8942" max="8942" width="8.85546875" style="310" customWidth="1"/>
    <col min="8943" max="8962" width="5.7109375" style="310"/>
    <col min="8963" max="8963" width="8.28515625" style="310" customWidth="1"/>
    <col min="8964" max="8964" width="60.28515625" style="310" customWidth="1"/>
    <col min="8965" max="8965" width="8.5703125" style="310" customWidth="1"/>
    <col min="8966" max="8966" width="11.7109375" style="310" customWidth="1"/>
    <col min="8967" max="8967" width="12.85546875" style="310" customWidth="1"/>
    <col min="8968" max="8968" width="16.42578125" style="310" customWidth="1"/>
    <col min="8969" max="8969" width="12.5703125" style="310" customWidth="1"/>
    <col min="8970" max="8970" width="10.7109375" style="310" customWidth="1"/>
    <col min="8971" max="8971" width="15.7109375" style="310" customWidth="1"/>
    <col min="8972" max="8972" width="15.5703125" style="310" customWidth="1"/>
    <col min="8973" max="8973" width="22.85546875" style="310" customWidth="1"/>
    <col min="8974" max="8974" width="14.7109375" style="310" customWidth="1"/>
    <col min="8975" max="8975" width="14.42578125" style="310" customWidth="1"/>
    <col min="8976" max="8976" width="13.5703125" style="310" customWidth="1"/>
    <col min="8977" max="8977" width="12.28515625" style="310" customWidth="1"/>
    <col min="8978" max="8978" width="11.85546875" style="310" customWidth="1"/>
    <col min="8979" max="8979" width="14.85546875" style="310" bestFit="1" customWidth="1"/>
    <col min="8980" max="8980" width="18.140625" style="310" customWidth="1"/>
    <col min="8981" max="9184" width="11.85546875" style="310" customWidth="1"/>
    <col min="9185" max="9185" width="6.85546875" style="310" customWidth="1"/>
    <col min="9186" max="9186" width="36.85546875" style="310" customWidth="1"/>
    <col min="9187" max="9187" width="5.7109375" style="310" customWidth="1"/>
    <col min="9188" max="9188" width="7.28515625" style="310" customWidth="1"/>
    <col min="9189" max="9189" width="6.42578125" style="310" customWidth="1"/>
    <col min="9190" max="9190" width="6.85546875" style="310" customWidth="1"/>
    <col min="9191" max="9191" width="8.5703125" style="310" customWidth="1"/>
    <col min="9192" max="9192" width="6.5703125" style="310" customWidth="1"/>
    <col min="9193" max="9193" width="7.7109375" style="310" customWidth="1"/>
    <col min="9194" max="9194" width="11.140625" style="310" customWidth="1"/>
    <col min="9195" max="9195" width="8.5703125" style="310" customWidth="1"/>
    <col min="9196" max="9196" width="8.7109375" style="310" customWidth="1"/>
    <col min="9197" max="9197" width="10.28515625" style="310" customWidth="1"/>
    <col min="9198" max="9198" width="8.85546875" style="310" customWidth="1"/>
    <col min="9199" max="9218" width="5.7109375" style="310"/>
    <col min="9219" max="9219" width="8.28515625" style="310" customWidth="1"/>
    <col min="9220" max="9220" width="60.28515625" style="310" customWidth="1"/>
    <col min="9221" max="9221" width="8.5703125" style="310" customWidth="1"/>
    <col min="9222" max="9222" width="11.7109375" style="310" customWidth="1"/>
    <col min="9223" max="9223" width="12.85546875" style="310" customWidth="1"/>
    <col min="9224" max="9224" width="16.42578125" style="310" customWidth="1"/>
    <col min="9225" max="9225" width="12.5703125" style="310" customWidth="1"/>
    <col min="9226" max="9226" width="10.7109375" style="310" customWidth="1"/>
    <col min="9227" max="9227" width="15.7109375" style="310" customWidth="1"/>
    <col min="9228" max="9228" width="15.5703125" style="310" customWidth="1"/>
    <col min="9229" max="9229" width="22.85546875" style="310" customWidth="1"/>
    <col min="9230" max="9230" width="14.7109375" style="310" customWidth="1"/>
    <col min="9231" max="9231" width="14.42578125" style="310" customWidth="1"/>
    <col min="9232" max="9232" width="13.5703125" style="310" customWidth="1"/>
    <col min="9233" max="9233" width="12.28515625" style="310" customWidth="1"/>
    <col min="9234" max="9234" width="11.85546875" style="310" customWidth="1"/>
    <col min="9235" max="9235" width="14.85546875" style="310" bestFit="1" customWidth="1"/>
    <col min="9236" max="9236" width="18.140625" style="310" customWidth="1"/>
    <col min="9237" max="9440" width="11.85546875" style="310" customWidth="1"/>
    <col min="9441" max="9441" width="6.85546875" style="310" customWidth="1"/>
    <col min="9442" max="9442" width="36.85546875" style="310" customWidth="1"/>
    <col min="9443" max="9443" width="5.7109375" style="310" customWidth="1"/>
    <col min="9444" max="9444" width="7.28515625" style="310" customWidth="1"/>
    <col min="9445" max="9445" width="6.42578125" style="310" customWidth="1"/>
    <col min="9446" max="9446" width="6.85546875" style="310" customWidth="1"/>
    <col min="9447" max="9447" width="8.5703125" style="310" customWidth="1"/>
    <col min="9448" max="9448" width="6.5703125" style="310" customWidth="1"/>
    <col min="9449" max="9449" width="7.7109375" style="310" customWidth="1"/>
    <col min="9450" max="9450" width="11.140625" style="310" customWidth="1"/>
    <col min="9451" max="9451" width="8.5703125" style="310" customWidth="1"/>
    <col min="9452" max="9452" width="8.7109375" style="310" customWidth="1"/>
    <col min="9453" max="9453" width="10.28515625" style="310" customWidth="1"/>
    <col min="9454" max="9454" width="8.85546875" style="310" customWidth="1"/>
    <col min="9455" max="9474" width="5.7109375" style="310"/>
    <col min="9475" max="9475" width="8.28515625" style="310" customWidth="1"/>
    <col min="9476" max="9476" width="60.28515625" style="310" customWidth="1"/>
    <col min="9477" max="9477" width="8.5703125" style="310" customWidth="1"/>
    <col min="9478" max="9478" width="11.7109375" style="310" customWidth="1"/>
    <col min="9479" max="9479" width="12.85546875" style="310" customWidth="1"/>
    <col min="9480" max="9480" width="16.42578125" style="310" customWidth="1"/>
    <col min="9481" max="9481" width="12.5703125" style="310" customWidth="1"/>
    <col min="9482" max="9482" width="10.7109375" style="310" customWidth="1"/>
    <col min="9483" max="9483" width="15.7109375" style="310" customWidth="1"/>
    <col min="9484" max="9484" width="15.5703125" style="310" customWidth="1"/>
    <col min="9485" max="9485" width="22.85546875" style="310" customWidth="1"/>
    <col min="9486" max="9486" width="14.7109375" style="310" customWidth="1"/>
    <col min="9487" max="9487" width="14.42578125" style="310" customWidth="1"/>
    <col min="9488" max="9488" width="13.5703125" style="310" customWidth="1"/>
    <col min="9489" max="9489" width="12.28515625" style="310" customWidth="1"/>
    <col min="9490" max="9490" width="11.85546875" style="310" customWidth="1"/>
    <col min="9491" max="9491" width="14.85546875" style="310" bestFit="1" customWidth="1"/>
    <col min="9492" max="9492" width="18.140625" style="310" customWidth="1"/>
    <col min="9493" max="9696" width="11.85546875" style="310" customWidth="1"/>
    <col min="9697" max="9697" width="6.85546875" style="310" customWidth="1"/>
    <col min="9698" max="9698" width="36.85546875" style="310" customWidth="1"/>
    <col min="9699" max="9699" width="5.7109375" style="310" customWidth="1"/>
    <col min="9700" max="9700" width="7.28515625" style="310" customWidth="1"/>
    <col min="9701" max="9701" width="6.42578125" style="310" customWidth="1"/>
    <col min="9702" max="9702" width="6.85546875" style="310" customWidth="1"/>
    <col min="9703" max="9703" width="8.5703125" style="310" customWidth="1"/>
    <col min="9704" max="9704" width="6.5703125" style="310" customWidth="1"/>
    <col min="9705" max="9705" width="7.7109375" style="310" customWidth="1"/>
    <col min="9706" max="9706" width="11.140625" style="310" customWidth="1"/>
    <col min="9707" max="9707" width="8.5703125" style="310" customWidth="1"/>
    <col min="9708" max="9708" width="8.7109375" style="310" customWidth="1"/>
    <col min="9709" max="9709" width="10.28515625" style="310" customWidth="1"/>
    <col min="9710" max="9710" width="8.85546875" style="310" customWidth="1"/>
    <col min="9711" max="9730" width="5.7109375" style="310"/>
    <col min="9731" max="9731" width="8.28515625" style="310" customWidth="1"/>
    <col min="9732" max="9732" width="60.28515625" style="310" customWidth="1"/>
    <col min="9733" max="9733" width="8.5703125" style="310" customWidth="1"/>
    <col min="9734" max="9734" width="11.7109375" style="310" customWidth="1"/>
    <col min="9735" max="9735" width="12.85546875" style="310" customWidth="1"/>
    <col min="9736" max="9736" width="16.42578125" style="310" customWidth="1"/>
    <col min="9737" max="9737" width="12.5703125" style="310" customWidth="1"/>
    <col min="9738" max="9738" width="10.7109375" style="310" customWidth="1"/>
    <col min="9739" max="9739" width="15.7109375" style="310" customWidth="1"/>
    <col min="9740" max="9740" width="15.5703125" style="310" customWidth="1"/>
    <col min="9741" max="9741" width="22.85546875" style="310" customWidth="1"/>
    <col min="9742" max="9742" width="14.7109375" style="310" customWidth="1"/>
    <col min="9743" max="9743" width="14.42578125" style="310" customWidth="1"/>
    <col min="9744" max="9744" width="13.5703125" style="310" customWidth="1"/>
    <col min="9745" max="9745" width="12.28515625" style="310" customWidth="1"/>
    <col min="9746" max="9746" width="11.85546875" style="310" customWidth="1"/>
    <col min="9747" max="9747" width="14.85546875" style="310" bestFit="1" customWidth="1"/>
    <col min="9748" max="9748" width="18.140625" style="310" customWidth="1"/>
    <col min="9749" max="9952" width="11.85546875" style="310" customWidth="1"/>
    <col min="9953" max="9953" width="6.85546875" style="310" customWidth="1"/>
    <col min="9954" max="9954" width="36.85546875" style="310" customWidth="1"/>
    <col min="9955" max="9955" width="5.7109375" style="310" customWidth="1"/>
    <col min="9956" max="9956" width="7.28515625" style="310" customWidth="1"/>
    <col min="9957" max="9957" width="6.42578125" style="310" customWidth="1"/>
    <col min="9958" max="9958" width="6.85546875" style="310" customWidth="1"/>
    <col min="9959" max="9959" width="8.5703125" style="310" customWidth="1"/>
    <col min="9960" max="9960" width="6.5703125" style="310" customWidth="1"/>
    <col min="9961" max="9961" width="7.7109375" style="310" customWidth="1"/>
    <col min="9962" max="9962" width="11.140625" style="310" customWidth="1"/>
    <col min="9963" max="9963" width="8.5703125" style="310" customWidth="1"/>
    <col min="9964" max="9964" width="8.7109375" style="310" customWidth="1"/>
    <col min="9965" max="9965" width="10.28515625" style="310" customWidth="1"/>
    <col min="9966" max="9966" width="8.85546875" style="310" customWidth="1"/>
    <col min="9967" max="9986" width="5.7109375" style="310"/>
    <col min="9987" max="9987" width="8.28515625" style="310" customWidth="1"/>
    <col min="9988" max="9988" width="60.28515625" style="310" customWidth="1"/>
    <col min="9989" max="9989" width="8.5703125" style="310" customWidth="1"/>
    <col min="9990" max="9990" width="11.7109375" style="310" customWidth="1"/>
    <col min="9991" max="9991" width="12.85546875" style="310" customWidth="1"/>
    <col min="9992" max="9992" width="16.42578125" style="310" customWidth="1"/>
    <col min="9993" max="9993" width="12.5703125" style="310" customWidth="1"/>
    <col min="9994" max="9994" width="10.7109375" style="310" customWidth="1"/>
    <col min="9995" max="9995" width="15.7109375" style="310" customWidth="1"/>
    <col min="9996" max="9996" width="15.5703125" style="310" customWidth="1"/>
    <col min="9997" max="9997" width="22.85546875" style="310" customWidth="1"/>
    <col min="9998" max="9998" width="14.7109375" style="310" customWidth="1"/>
    <col min="9999" max="9999" width="14.42578125" style="310" customWidth="1"/>
    <col min="10000" max="10000" width="13.5703125" style="310" customWidth="1"/>
    <col min="10001" max="10001" width="12.28515625" style="310" customWidth="1"/>
    <col min="10002" max="10002" width="11.85546875" style="310" customWidth="1"/>
    <col min="10003" max="10003" width="14.85546875" style="310" bestFit="1" customWidth="1"/>
    <col min="10004" max="10004" width="18.140625" style="310" customWidth="1"/>
    <col min="10005" max="10208" width="11.85546875" style="310" customWidth="1"/>
    <col min="10209" max="10209" width="6.85546875" style="310" customWidth="1"/>
    <col min="10210" max="10210" width="36.85546875" style="310" customWidth="1"/>
    <col min="10211" max="10211" width="5.7109375" style="310" customWidth="1"/>
    <col min="10212" max="10212" width="7.28515625" style="310" customWidth="1"/>
    <col min="10213" max="10213" width="6.42578125" style="310" customWidth="1"/>
    <col min="10214" max="10214" width="6.85546875" style="310" customWidth="1"/>
    <col min="10215" max="10215" width="8.5703125" style="310" customWidth="1"/>
    <col min="10216" max="10216" width="6.5703125" style="310" customWidth="1"/>
    <col min="10217" max="10217" width="7.7109375" style="310" customWidth="1"/>
    <col min="10218" max="10218" width="11.140625" style="310" customWidth="1"/>
    <col min="10219" max="10219" width="8.5703125" style="310" customWidth="1"/>
    <col min="10220" max="10220" width="8.7109375" style="310" customWidth="1"/>
    <col min="10221" max="10221" width="10.28515625" style="310" customWidth="1"/>
    <col min="10222" max="10222" width="8.85546875" style="310" customWidth="1"/>
    <col min="10223" max="10242" width="5.7109375" style="310"/>
    <col min="10243" max="10243" width="8.28515625" style="310" customWidth="1"/>
    <col min="10244" max="10244" width="60.28515625" style="310" customWidth="1"/>
    <col min="10245" max="10245" width="8.5703125" style="310" customWidth="1"/>
    <col min="10246" max="10246" width="11.7109375" style="310" customWidth="1"/>
    <col min="10247" max="10247" width="12.85546875" style="310" customWidth="1"/>
    <col min="10248" max="10248" width="16.42578125" style="310" customWidth="1"/>
    <col min="10249" max="10249" width="12.5703125" style="310" customWidth="1"/>
    <col min="10250" max="10250" width="10.7109375" style="310" customWidth="1"/>
    <col min="10251" max="10251" width="15.7109375" style="310" customWidth="1"/>
    <col min="10252" max="10252" width="15.5703125" style="310" customWidth="1"/>
    <col min="10253" max="10253" width="22.85546875" style="310" customWidth="1"/>
    <col min="10254" max="10254" width="14.7109375" style="310" customWidth="1"/>
    <col min="10255" max="10255" width="14.42578125" style="310" customWidth="1"/>
    <col min="10256" max="10256" width="13.5703125" style="310" customWidth="1"/>
    <col min="10257" max="10257" width="12.28515625" style="310" customWidth="1"/>
    <col min="10258" max="10258" width="11.85546875" style="310" customWidth="1"/>
    <col min="10259" max="10259" width="14.85546875" style="310" bestFit="1" customWidth="1"/>
    <col min="10260" max="10260" width="18.140625" style="310" customWidth="1"/>
    <col min="10261" max="10464" width="11.85546875" style="310" customWidth="1"/>
    <col min="10465" max="10465" width="6.85546875" style="310" customWidth="1"/>
    <col min="10466" max="10466" width="36.85546875" style="310" customWidth="1"/>
    <col min="10467" max="10467" width="5.7109375" style="310" customWidth="1"/>
    <col min="10468" max="10468" width="7.28515625" style="310" customWidth="1"/>
    <col min="10469" max="10469" width="6.42578125" style="310" customWidth="1"/>
    <col min="10470" max="10470" width="6.85546875" style="310" customWidth="1"/>
    <col min="10471" max="10471" width="8.5703125" style="310" customWidth="1"/>
    <col min="10472" max="10472" width="6.5703125" style="310" customWidth="1"/>
    <col min="10473" max="10473" width="7.7109375" style="310" customWidth="1"/>
    <col min="10474" max="10474" width="11.140625" style="310" customWidth="1"/>
    <col min="10475" max="10475" width="8.5703125" style="310" customWidth="1"/>
    <col min="10476" max="10476" width="8.7109375" style="310" customWidth="1"/>
    <col min="10477" max="10477" width="10.28515625" style="310" customWidth="1"/>
    <col min="10478" max="10478" width="8.85546875" style="310" customWidth="1"/>
    <col min="10479" max="10498" width="5.7109375" style="310"/>
    <col min="10499" max="10499" width="8.28515625" style="310" customWidth="1"/>
    <col min="10500" max="10500" width="60.28515625" style="310" customWidth="1"/>
    <col min="10501" max="10501" width="8.5703125" style="310" customWidth="1"/>
    <col min="10502" max="10502" width="11.7109375" style="310" customWidth="1"/>
    <col min="10503" max="10503" width="12.85546875" style="310" customWidth="1"/>
    <col min="10504" max="10504" width="16.42578125" style="310" customWidth="1"/>
    <col min="10505" max="10505" width="12.5703125" style="310" customWidth="1"/>
    <col min="10506" max="10506" width="10.7109375" style="310" customWidth="1"/>
    <col min="10507" max="10507" width="15.7109375" style="310" customWidth="1"/>
    <col min="10508" max="10508" width="15.5703125" style="310" customWidth="1"/>
    <col min="10509" max="10509" width="22.85546875" style="310" customWidth="1"/>
    <col min="10510" max="10510" width="14.7109375" style="310" customWidth="1"/>
    <col min="10511" max="10511" width="14.42578125" style="310" customWidth="1"/>
    <col min="10512" max="10512" width="13.5703125" style="310" customWidth="1"/>
    <col min="10513" max="10513" width="12.28515625" style="310" customWidth="1"/>
    <col min="10514" max="10514" width="11.85546875" style="310" customWidth="1"/>
    <col min="10515" max="10515" width="14.85546875" style="310" bestFit="1" customWidth="1"/>
    <col min="10516" max="10516" width="18.140625" style="310" customWidth="1"/>
    <col min="10517" max="10720" width="11.85546875" style="310" customWidth="1"/>
    <col min="10721" max="10721" width="6.85546875" style="310" customWidth="1"/>
    <col min="10722" max="10722" width="36.85546875" style="310" customWidth="1"/>
    <col min="10723" max="10723" width="5.7109375" style="310" customWidth="1"/>
    <col min="10724" max="10724" width="7.28515625" style="310" customWidth="1"/>
    <col min="10725" max="10725" width="6.42578125" style="310" customWidth="1"/>
    <col min="10726" max="10726" width="6.85546875" style="310" customWidth="1"/>
    <col min="10727" max="10727" width="8.5703125" style="310" customWidth="1"/>
    <col min="10728" max="10728" width="6.5703125" style="310" customWidth="1"/>
    <col min="10729" max="10729" width="7.7109375" style="310" customWidth="1"/>
    <col min="10730" max="10730" width="11.140625" style="310" customWidth="1"/>
    <col min="10731" max="10731" width="8.5703125" style="310" customWidth="1"/>
    <col min="10732" max="10732" width="8.7109375" style="310" customWidth="1"/>
    <col min="10733" max="10733" width="10.28515625" style="310" customWidth="1"/>
    <col min="10734" max="10734" width="8.85546875" style="310" customWidth="1"/>
    <col min="10735" max="10754" width="5.7109375" style="310"/>
    <col min="10755" max="10755" width="8.28515625" style="310" customWidth="1"/>
    <col min="10756" max="10756" width="60.28515625" style="310" customWidth="1"/>
    <col min="10757" max="10757" width="8.5703125" style="310" customWidth="1"/>
    <col min="10758" max="10758" width="11.7109375" style="310" customWidth="1"/>
    <col min="10759" max="10759" width="12.85546875" style="310" customWidth="1"/>
    <col min="10760" max="10760" width="16.42578125" style="310" customWidth="1"/>
    <col min="10761" max="10761" width="12.5703125" style="310" customWidth="1"/>
    <col min="10762" max="10762" width="10.7109375" style="310" customWidth="1"/>
    <col min="10763" max="10763" width="15.7109375" style="310" customWidth="1"/>
    <col min="10764" max="10764" width="15.5703125" style="310" customWidth="1"/>
    <col min="10765" max="10765" width="22.85546875" style="310" customWidth="1"/>
    <col min="10766" max="10766" width="14.7109375" style="310" customWidth="1"/>
    <col min="10767" max="10767" width="14.42578125" style="310" customWidth="1"/>
    <col min="10768" max="10768" width="13.5703125" style="310" customWidth="1"/>
    <col min="10769" max="10769" width="12.28515625" style="310" customWidth="1"/>
    <col min="10770" max="10770" width="11.85546875" style="310" customWidth="1"/>
    <col min="10771" max="10771" width="14.85546875" style="310" bestFit="1" customWidth="1"/>
    <col min="10772" max="10772" width="18.140625" style="310" customWidth="1"/>
    <col min="10773" max="10976" width="11.85546875" style="310" customWidth="1"/>
    <col min="10977" max="10977" width="6.85546875" style="310" customWidth="1"/>
    <col min="10978" max="10978" width="36.85546875" style="310" customWidth="1"/>
    <col min="10979" max="10979" width="5.7109375" style="310" customWidth="1"/>
    <col min="10980" max="10980" width="7.28515625" style="310" customWidth="1"/>
    <col min="10981" max="10981" width="6.42578125" style="310" customWidth="1"/>
    <col min="10982" max="10982" width="6.85546875" style="310" customWidth="1"/>
    <col min="10983" max="10983" width="8.5703125" style="310" customWidth="1"/>
    <col min="10984" max="10984" width="6.5703125" style="310" customWidth="1"/>
    <col min="10985" max="10985" width="7.7109375" style="310" customWidth="1"/>
    <col min="10986" max="10986" width="11.140625" style="310" customWidth="1"/>
    <col min="10987" max="10987" width="8.5703125" style="310" customWidth="1"/>
    <col min="10988" max="10988" width="8.7109375" style="310" customWidth="1"/>
    <col min="10989" max="10989" width="10.28515625" style="310" customWidth="1"/>
    <col min="10990" max="10990" width="8.85546875" style="310" customWidth="1"/>
    <col min="10991" max="11010" width="5.7109375" style="310"/>
    <col min="11011" max="11011" width="8.28515625" style="310" customWidth="1"/>
    <col min="11012" max="11012" width="60.28515625" style="310" customWidth="1"/>
    <col min="11013" max="11013" width="8.5703125" style="310" customWidth="1"/>
    <col min="11014" max="11014" width="11.7109375" style="310" customWidth="1"/>
    <col min="11015" max="11015" width="12.85546875" style="310" customWidth="1"/>
    <col min="11016" max="11016" width="16.42578125" style="310" customWidth="1"/>
    <col min="11017" max="11017" width="12.5703125" style="310" customWidth="1"/>
    <col min="11018" max="11018" width="10.7109375" style="310" customWidth="1"/>
    <col min="11019" max="11019" width="15.7109375" style="310" customWidth="1"/>
    <col min="11020" max="11020" width="15.5703125" style="310" customWidth="1"/>
    <col min="11021" max="11021" width="22.85546875" style="310" customWidth="1"/>
    <col min="11022" max="11022" width="14.7109375" style="310" customWidth="1"/>
    <col min="11023" max="11023" width="14.42578125" style="310" customWidth="1"/>
    <col min="11024" max="11024" width="13.5703125" style="310" customWidth="1"/>
    <col min="11025" max="11025" width="12.28515625" style="310" customWidth="1"/>
    <col min="11026" max="11026" width="11.85546875" style="310" customWidth="1"/>
    <col min="11027" max="11027" width="14.85546875" style="310" bestFit="1" customWidth="1"/>
    <col min="11028" max="11028" width="18.140625" style="310" customWidth="1"/>
    <col min="11029" max="11232" width="11.85546875" style="310" customWidth="1"/>
    <col min="11233" max="11233" width="6.85546875" style="310" customWidth="1"/>
    <col min="11234" max="11234" width="36.85546875" style="310" customWidth="1"/>
    <col min="11235" max="11235" width="5.7109375" style="310" customWidth="1"/>
    <col min="11236" max="11236" width="7.28515625" style="310" customWidth="1"/>
    <col min="11237" max="11237" width="6.42578125" style="310" customWidth="1"/>
    <col min="11238" max="11238" width="6.85546875" style="310" customWidth="1"/>
    <col min="11239" max="11239" width="8.5703125" style="310" customWidth="1"/>
    <col min="11240" max="11240" width="6.5703125" style="310" customWidth="1"/>
    <col min="11241" max="11241" width="7.7109375" style="310" customWidth="1"/>
    <col min="11242" max="11242" width="11.140625" style="310" customWidth="1"/>
    <col min="11243" max="11243" width="8.5703125" style="310" customWidth="1"/>
    <col min="11244" max="11244" width="8.7109375" style="310" customWidth="1"/>
    <col min="11245" max="11245" width="10.28515625" style="310" customWidth="1"/>
    <col min="11246" max="11246" width="8.85546875" style="310" customWidth="1"/>
    <col min="11247" max="11266" width="5.7109375" style="310"/>
    <col min="11267" max="11267" width="8.28515625" style="310" customWidth="1"/>
    <col min="11268" max="11268" width="60.28515625" style="310" customWidth="1"/>
    <col min="11269" max="11269" width="8.5703125" style="310" customWidth="1"/>
    <col min="11270" max="11270" width="11.7109375" style="310" customWidth="1"/>
    <col min="11271" max="11271" width="12.85546875" style="310" customWidth="1"/>
    <col min="11272" max="11272" width="16.42578125" style="310" customWidth="1"/>
    <col min="11273" max="11273" width="12.5703125" style="310" customWidth="1"/>
    <col min="11274" max="11274" width="10.7109375" style="310" customWidth="1"/>
    <col min="11275" max="11275" width="15.7109375" style="310" customWidth="1"/>
    <col min="11276" max="11276" width="15.5703125" style="310" customWidth="1"/>
    <col min="11277" max="11277" width="22.85546875" style="310" customWidth="1"/>
    <col min="11278" max="11278" width="14.7109375" style="310" customWidth="1"/>
    <col min="11279" max="11279" width="14.42578125" style="310" customWidth="1"/>
    <col min="11280" max="11280" width="13.5703125" style="310" customWidth="1"/>
    <col min="11281" max="11281" width="12.28515625" style="310" customWidth="1"/>
    <col min="11282" max="11282" width="11.85546875" style="310" customWidth="1"/>
    <col min="11283" max="11283" width="14.85546875" style="310" bestFit="1" customWidth="1"/>
    <col min="11284" max="11284" width="18.140625" style="310" customWidth="1"/>
    <col min="11285" max="11488" width="11.85546875" style="310" customWidth="1"/>
    <col min="11489" max="11489" width="6.85546875" style="310" customWidth="1"/>
    <col min="11490" max="11490" width="36.85546875" style="310" customWidth="1"/>
    <col min="11491" max="11491" width="5.7109375" style="310" customWidth="1"/>
    <col min="11492" max="11492" width="7.28515625" style="310" customWidth="1"/>
    <col min="11493" max="11493" width="6.42578125" style="310" customWidth="1"/>
    <col min="11494" max="11494" width="6.85546875" style="310" customWidth="1"/>
    <col min="11495" max="11495" width="8.5703125" style="310" customWidth="1"/>
    <col min="11496" max="11496" width="6.5703125" style="310" customWidth="1"/>
    <col min="11497" max="11497" width="7.7109375" style="310" customWidth="1"/>
    <col min="11498" max="11498" width="11.140625" style="310" customWidth="1"/>
    <col min="11499" max="11499" width="8.5703125" style="310" customWidth="1"/>
    <col min="11500" max="11500" width="8.7109375" style="310" customWidth="1"/>
    <col min="11501" max="11501" width="10.28515625" style="310" customWidth="1"/>
    <col min="11502" max="11502" width="8.85546875" style="310" customWidth="1"/>
    <col min="11503" max="11522" width="5.7109375" style="310"/>
    <col min="11523" max="11523" width="8.28515625" style="310" customWidth="1"/>
    <col min="11524" max="11524" width="60.28515625" style="310" customWidth="1"/>
    <col min="11525" max="11525" width="8.5703125" style="310" customWidth="1"/>
    <col min="11526" max="11526" width="11.7109375" style="310" customWidth="1"/>
    <col min="11527" max="11527" width="12.85546875" style="310" customWidth="1"/>
    <col min="11528" max="11528" width="16.42578125" style="310" customWidth="1"/>
    <col min="11529" max="11529" width="12.5703125" style="310" customWidth="1"/>
    <col min="11530" max="11530" width="10.7109375" style="310" customWidth="1"/>
    <col min="11531" max="11531" width="15.7109375" style="310" customWidth="1"/>
    <col min="11532" max="11532" width="15.5703125" style="310" customWidth="1"/>
    <col min="11533" max="11533" width="22.85546875" style="310" customWidth="1"/>
    <col min="11534" max="11534" width="14.7109375" style="310" customWidth="1"/>
    <col min="11535" max="11535" width="14.42578125" style="310" customWidth="1"/>
    <col min="11536" max="11536" width="13.5703125" style="310" customWidth="1"/>
    <col min="11537" max="11537" width="12.28515625" style="310" customWidth="1"/>
    <col min="11538" max="11538" width="11.85546875" style="310" customWidth="1"/>
    <col min="11539" max="11539" width="14.85546875" style="310" bestFit="1" customWidth="1"/>
    <col min="11540" max="11540" width="18.140625" style="310" customWidth="1"/>
    <col min="11541" max="11744" width="11.85546875" style="310" customWidth="1"/>
    <col min="11745" max="11745" width="6.85546875" style="310" customWidth="1"/>
    <col min="11746" max="11746" width="36.85546875" style="310" customWidth="1"/>
    <col min="11747" max="11747" width="5.7109375" style="310" customWidth="1"/>
    <col min="11748" max="11748" width="7.28515625" style="310" customWidth="1"/>
    <col min="11749" max="11749" width="6.42578125" style="310" customWidth="1"/>
    <col min="11750" max="11750" width="6.85546875" style="310" customWidth="1"/>
    <col min="11751" max="11751" width="8.5703125" style="310" customWidth="1"/>
    <col min="11752" max="11752" width="6.5703125" style="310" customWidth="1"/>
    <col min="11753" max="11753" width="7.7109375" style="310" customWidth="1"/>
    <col min="11754" max="11754" width="11.140625" style="310" customWidth="1"/>
    <col min="11755" max="11755" width="8.5703125" style="310" customWidth="1"/>
    <col min="11756" max="11756" width="8.7109375" style="310" customWidth="1"/>
    <col min="11757" max="11757" width="10.28515625" style="310" customWidth="1"/>
    <col min="11758" max="11758" width="8.85546875" style="310" customWidth="1"/>
    <col min="11759" max="11778" width="5.7109375" style="310"/>
    <col min="11779" max="11779" width="8.28515625" style="310" customWidth="1"/>
    <col min="11780" max="11780" width="60.28515625" style="310" customWidth="1"/>
    <col min="11781" max="11781" width="8.5703125" style="310" customWidth="1"/>
    <col min="11782" max="11782" width="11.7109375" style="310" customWidth="1"/>
    <col min="11783" max="11783" width="12.85546875" style="310" customWidth="1"/>
    <col min="11784" max="11784" width="16.42578125" style="310" customWidth="1"/>
    <col min="11785" max="11785" width="12.5703125" style="310" customWidth="1"/>
    <col min="11786" max="11786" width="10.7109375" style="310" customWidth="1"/>
    <col min="11787" max="11787" width="15.7109375" style="310" customWidth="1"/>
    <col min="11788" max="11788" width="15.5703125" style="310" customWidth="1"/>
    <col min="11789" max="11789" width="22.85546875" style="310" customWidth="1"/>
    <col min="11790" max="11790" width="14.7109375" style="310" customWidth="1"/>
    <col min="11791" max="11791" width="14.42578125" style="310" customWidth="1"/>
    <col min="11792" max="11792" width="13.5703125" style="310" customWidth="1"/>
    <col min="11793" max="11793" width="12.28515625" style="310" customWidth="1"/>
    <col min="11794" max="11794" width="11.85546875" style="310" customWidth="1"/>
    <col min="11795" max="11795" width="14.85546875" style="310" bestFit="1" customWidth="1"/>
    <col min="11796" max="11796" width="18.140625" style="310" customWidth="1"/>
    <col min="11797" max="12000" width="11.85546875" style="310" customWidth="1"/>
    <col min="12001" max="12001" width="6.85546875" style="310" customWidth="1"/>
    <col min="12002" max="12002" width="36.85546875" style="310" customWidth="1"/>
    <col min="12003" max="12003" width="5.7109375" style="310" customWidth="1"/>
    <col min="12004" max="12004" width="7.28515625" style="310" customWidth="1"/>
    <col min="12005" max="12005" width="6.42578125" style="310" customWidth="1"/>
    <col min="12006" max="12006" width="6.85546875" style="310" customWidth="1"/>
    <col min="12007" max="12007" width="8.5703125" style="310" customWidth="1"/>
    <col min="12008" max="12008" width="6.5703125" style="310" customWidth="1"/>
    <col min="12009" max="12009" width="7.7109375" style="310" customWidth="1"/>
    <col min="12010" max="12010" width="11.140625" style="310" customWidth="1"/>
    <col min="12011" max="12011" width="8.5703125" style="310" customWidth="1"/>
    <col min="12012" max="12012" width="8.7109375" style="310" customWidth="1"/>
    <col min="12013" max="12013" width="10.28515625" style="310" customWidth="1"/>
    <col min="12014" max="12014" width="8.85546875" style="310" customWidth="1"/>
    <col min="12015" max="12034" width="5.7109375" style="310"/>
    <col min="12035" max="12035" width="8.28515625" style="310" customWidth="1"/>
    <col min="12036" max="12036" width="60.28515625" style="310" customWidth="1"/>
    <col min="12037" max="12037" width="8.5703125" style="310" customWidth="1"/>
    <col min="12038" max="12038" width="11.7109375" style="310" customWidth="1"/>
    <col min="12039" max="12039" width="12.85546875" style="310" customWidth="1"/>
    <col min="12040" max="12040" width="16.42578125" style="310" customWidth="1"/>
    <col min="12041" max="12041" width="12.5703125" style="310" customWidth="1"/>
    <col min="12042" max="12042" width="10.7109375" style="310" customWidth="1"/>
    <col min="12043" max="12043" width="15.7109375" style="310" customWidth="1"/>
    <col min="12044" max="12044" width="15.5703125" style="310" customWidth="1"/>
    <col min="12045" max="12045" width="22.85546875" style="310" customWidth="1"/>
    <col min="12046" max="12046" width="14.7109375" style="310" customWidth="1"/>
    <col min="12047" max="12047" width="14.42578125" style="310" customWidth="1"/>
    <col min="12048" max="12048" width="13.5703125" style="310" customWidth="1"/>
    <col min="12049" max="12049" width="12.28515625" style="310" customWidth="1"/>
    <col min="12050" max="12050" width="11.85546875" style="310" customWidth="1"/>
    <col min="12051" max="12051" width="14.85546875" style="310" bestFit="1" customWidth="1"/>
    <col min="12052" max="12052" width="18.140625" style="310" customWidth="1"/>
    <col min="12053" max="12256" width="11.85546875" style="310" customWidth="1"/>
    <col min="12257" max="12257" width="6.85546875" style="310" customWidth="1"/>
    <col min="12258" max="12258" width="36.85546875" style="310" customWidth="1"/>
    <col min="12259" max="12259" width="5.7109375" style="310" customWidth="1"/>
    <col min="12260" max="12260" width="7.28515625" style="310" customWidth="1"/>
    <col min="12261" max="12261" width="6.42578125" style="310" customWidth="1"/>
    <col min="12262" max="12262" width="6.85546875" style="310" customWidth="1"/>
    <col min="12263" max="12263" width="8.5703125" style="310" customWidth="1"/>
    <col min="12264" max="12264" width="6.5703125" style="310" customWidth="1"/>
    <col min="12265" max="12265" width="7.7109375" style="310" customWidth="1"/>
    <col min="12266" max="12266" width="11.140625" style="310" customWidth="1"/>
    <col min="12267" max="12267" width="8.5703125" style="310" customWidth="1"/>
    <col min="12268" max="12268" width="8.7109375" style="310" customWidth="1"/>
    <col min="12269" max="12269" width="10.28515625" style="310" customWidth="1"/>
    <col min="12270" max="12270" width="8.85546875" style="310" customWidth="1"/>
    <col min="12271" max="12290" width="5.7109375" style="310"/>
    <col min="12291" max="12291" width="8.28515625" style="310" customWidth="1"/>
    <col min="12292" max="12292" width="60.28515625" style="310" customWidth="1"/>
    <col min="12293" max="12293" width="8.5703125" style="310" customWidth="1"/>
    <col min="12294" max="12294" width="11.7109375" style="310" customWidth="1"/>
    <col min="12295" max="12295" width="12.85546875" style="310" customWidth="1"/>
    <col min="12296" max="12296" width="16.42578125" style="310" customWidth="1"/>
    <col min="12297" max="12297" width="12.5703125" style="310" customWidth="1"/>
    <col min="12298" max="12298" width="10.7109375" style="310" customWidth="1"/>
    <col min="12299" max="12299" width="15.7109375" style="310" customWidth="1"/>
    <col min="12300" max="12300" width="15.5703125" style="310" customWidth="1"/>
    <col min="12301" max="12301" width="22.85546875" style="310" customWidth="1"/>
    <col min="12302" max="12302" width="14.7109375" style="310" customWidth="1"/>
    <col min="12303" max="12303" width="14.42578125" style="310" customWidth="1"/>
    <col min="12304" max="12304" width="13.5703125" style="310" customWidth="1"/>
    <col min="12305" max="12305" width="12.28515625" style="310" customWidth="1"/>
    <col min="12306" max="12306" width="11.85546875" style="310" customWidth="1"/>
    <col min="12307" max="12307" width="14.85546875" style="310" bestFit="1" customWidth="1"/>
    <col min="12308" max="12308" width="18.140625" style="310" customWidth="1"/>
    <col min="12309" max="12512" width="11.85546875" style="310" customWidth="1"/>
    <col min="12513" max="12513" width="6.85546875" style="310" customWidth="1"/>
    <col min="12514" max="12514" width="36.85546875" style="310" customWidth="1"/>
    <col min="12515" max="12515" width="5.7109375" style="310" customWidth="1"/>
    <col min="12516" max="12516" width="7.28515625" style="310" customWidth="1"/>
    <col min="12517" max="12517" width="6.42578125" style="310" customWidth="1"/>
    <col min="12518" max="12518" width="6.85546875" style="310" customWidth="1"/>
    <col min="12519" max="12519" width="8.5703125" style="310" customWidth="1"/>
    <col min="12520" max="12520" width="6.5703125" style="310" customWidth="1"/>
    <col min="12521" max="12521" width="7.7109375" style="310" customWidth="1"/>
    <col min="12522" max="12522" width="11.140625" style="310" customWidth="1"/>
    <col min="12523" max="12523" width="8.5703125" style="310" customWidth="1"/>
    <col min="12524" max="12524" width="8.7109375" style="310" customWidth="1"/>
    <col min="12525" max="12525" width="10.28515625" style="310" customWidth="1"/>
    <col min="12526" max="12526" width="8.85546875" style="310" customWidth="1"/>
    <col min="12527" max="12546" width="5.7109375" style="310"/>
    <col min="12547" max="12547" width="8.28515625" style="310" customWidth="1"/>
    <col min="12548" max="12548" width="60.28515625" style="310" customWidth="1"/>
    <col min="12549" max="12549" width="8.5703125" style="310" customWidth="1"/>
    <col min="12550" max="12550" width="11.7109375" style="310" customWidth="1"/>
    <col min="12551" max="12551" width="12.85546875" style="310" customWidth="1"/>
    <col min="12552" max="12552" width="16.42578125" style="310" customWidth="1"/>
    <col min="12553" max="12553" width="12.5703125" style="310" customWidth="1"/>
    <col min="12554" max="12554" width="10.7109375" style="310" customWidth="1"/>
    <col min="12555" max="12555" width="15.7109375" style="310" customWidth="1"/>
    <col min="12556" max="12556" width="15.5703125" style="310" customWidth="1"/>
    <col min="12557" max="12557" width="22.85546875" style="310" customWidth="1"/>
    <col min="12558" max="12558" width="14.7109375" style="310" customWidth="1"/>
    <col min="12559" max="12559" width="14.42578125" style="310" customWidth="1"/>
    <col min="12560" max="12560" width="13.5703125" style="310" customWidth="1"/>
    <col min="12561" max="12561" width="12.28515625" style="310" customWidth="1"/>
    <col min="12562" max="12562" width="11.85546875" style="310" customWidth="1"/>
    <col min="12563" max="12563" width="14.85546875" style="310" bestFit="1" customWidth="1"/>
    <col min="12564" max="12564" width="18.140625" style="310" customWidth="1"/>
    <col min="12565" max="12768" width="11.85546875" style="310" customWidth="1"/>
    <col min="12769" max="12769" width="6.85546875" style="310" customWidth="1"/>
    <col min="12770" max="12770" width="36.85546875" style="310" customWidth="1"/>
    <col min="12771" max="12771" width="5.7109375" style="310" customWidth="1"/>
    <col min="12772" max="12772" width="7.28515625" style="310" customWidth="1"/>
    <col min="12773" max="12773" width="6.42578125" style="310" customWidth="1"/>
    <col min="12774" max="12774" width="6.85546875" style="310" customWidth="1"/>
    <col min="12775" max="12775" width="8.5703125" style="310" customWidth="1"/>
    <col min="12776" max="12776" width="6.5703125" style="310" customWidth="1"/>
    <col min="12777" max="12777" width="7.7109375" style="310" customWidth="1"/>
    <col min="12778" max="12778" width="11.140625" style="310" customWidth="1"/>
    <col min="12779" max="12779" width="8.5703125" style="310" customWidth="1"/>
    <col min="12780" max="12780" width="8.7109375" style="310" customWidth="1"/>
    <col min="12781" max="12781" width="10.28515625" style="310" customWidth="1"/>
    <col min="12782" max="12782" width="8.85546875" style="310" customWidth="1"/>
    <col min="12783" max="12802" width="5.7109375" style="310"/>
    <col min="12803" max="12803" width="8.28515625" style="310" customWidth="1"/>
    <col min="12804" max="12804" width="60.28515625" style="310" customWidth="1"/>
    <col min="12805" max="12805" width="8.5703125" style="310" customWidth="1"/>
    <col min="12806" max="12806" width="11.7109375" style="310" customWidth="1"/>
    <col min="12807" max="12807" width="12.85546875" style="310" customWidth="1"/>
    <col min="12808" max="12808" width="16.42578125" style="310" customWidth="1"/>
    <col min="12809" max="12809" width="12.5703125" style="310" customWidth="1"/>
    <col min="12810" max="12810" width="10.7109375" style="310" customWidth="1"/>
    <col min="12811" max="12811" width="15.7109375" style="310" customWidth="1"/>
    <col min="12812" max="12812" width="15.5703125" style="310" customWidth="1"/>
    <col min="12813" max="12813" width="22.85546875" style="310" customWidth="1"/>
    <col min="12814" max="12814" width="14.7109375" style="310" customWidth="1"/>
    <col min="12815" max="12815" width="14.42578125" style="310" customWidth="1"/>
    <col min="12816" max="12816" width="13.5703125" style="310" customWidth="1"/>
    <col min="12817" max="12817" width="12.28515625" style="310" customWidth="1"/>
    <col min="12818" max="12818" width="11.85546875" style="310" customWidth="1"/>
    <col min="12819" max="12819" width="14.85546875" style="310" bestFit="1" customWidth="1"/>
    <col min="12820" max="12820" width="18.140625" style="310" customWidth="1"/>
    <col min="12821" max="13024" width="11.85546875" style="310" customWidth="1"/>
    <col min="13025" max="13025" width="6.85546875" style="310" customWidth="1"/>
    <col min="13026" max="13026" width="36.85546875" style="310" customWidth="1"/>
    <col min="13027" max="13027" width="5.7109375" style="310" customWidth="1"/>
    <col min="13028" max="13028" width="7.28515625" style="310" customWidth="1"/>
    <col min="13029" max="13029" width="6.42578125" style="310" customWidth="1"/>
    <col min="13030" max="13030" width="6.85546875" style="310" customWidth="1"/>
    <col min="13031" max="13031" width="8.5703125" style="310" customWidth="1"/>
    <col min="13032" max="13032" width="6.5703125" style="310" customWidth="1"/>
    <col min="13033" max="13033" width="7.7109375" style="310" customWidth="1"/>
    <col min="13034" max="13034" width="11.140625" style="310" customWidth="1"/>
    <col min="13035" max="13035" width="8.5703125" style="310" customWidth="1"/>
    <col min="13036" max="13036" width="8.7109375" style="310" customWidth="1"/>
    <col min="13037" max="13037" width="10.28515625" style="310" customWidth="1"/>
    <col min="13038" max="13038" width="8.85546875" style="310" customWidth="1"/>
    <col min="13039" max="13058" width="5.7109375" style="310"/>
    <col min="13059" max="13059" width="8.28515625" style="310" customWidth="1"/>
    <col min="13060" max="13060" width="60.28515625" style="310" customWidth="1"/>
    <col min="13061" max="13061" width="8.5703125" style="310" customWidth="1"/>
    <col min="13062" max="13062" width="11.7109375" style="310" customWidth="1"/>
    <col min="13063" max="13063" width="12.85546875" style="310" customWidth="1"/>
    <col min="13064" max="13064" width="16.42578125" style="310" customWidth="1"/>
    <col min="13065" max="13065" width="12.5703125" style="310" customWidth="1"/>
    <col min="13066" max="13066" width="10.7109375" style="310" customWidth="1"/>
    <col min="13067" max="13067" width="15.7109375" style="310" customWidth="1"/>
    <col min="13068" max="13068" width="15.5703125" style="310" customWidth="1"/>
    <col min="13069" max="13069" width="22.85546875" style="310" customWidth="1"/>
    <col min="13070" max="13070" width="14.7109375" style="310" customWidth="1"/>
    <col min="13071" max="13071" width="14.42578125" style="310" customWidth="1"/>
    <col min="13072" max="13072" width="13.5703125" style="310" customWidth="1"/>
    <col min="13073" max="13073" width="12.28515625" style="310" customWidth="1"/>
    <col min="13074" max="13074" width="11.85546875" style="310" customWidth="1"/>
    <col min="13075" max="13075" width="14.85546875" style="310" bestFit="1" customWidth="1"/>
    <col min="13076" max="13076" width="18.140625" style="310" customWidth="1"/>
    <col min="13077" max="13280" width="11.85546875" style="310" customWidth="1"/>
    <col min="13281" max="13281" width="6.85546875" style="310" customWidth="1"/>
    <col min="13282" max="13282" width="36.85546875" style="310" customWidth="1"/>
    <col min="13283" max="13283" width="5.7109375" style="310" customWidth="1"/>
    <col min="13284" max="13284" width="7.28515625" style="310" customWidth="1"/>
    <col min="13285" max="13285" width="6.42578125" style="310" customWidth="1"/>
    <col min="13286" max="13286" width="6.85546875" style="310" customWidth="1"/>
    <col min="13287" max="13287" width="8.5703125" style="310" customWidth="1"/>
    <col min="13288" max="13288" width="6.5703125" style="310" customWidth="1"/>
    <col min="13289" max="13289" width="7.7109375" style="310" customWidth="1"/>
    <col min="13290" max="13290" width="11.140625" style="310" customWidth="1"/>
    <col min="13291" max="13291" width="8.5703125" style="310" customWidth="1"/>
    <col min="13292" max="13292" width="8.7109375" style="310" customWidth="1"/>
    <col min="13293" max="13293" width="10.28515625" style="310" customWidth="1"/>
    <col min="13294" max="13294" width="8.85546875" style="310" customWidth="1"/>
    <col min="13295" max="13314" width="5.7109375" style="310"/>
    <col min="13315" max="13315" width="8.28515625" style="310" customWidth="1"/>
    <col min="13316" max="13316" width="60.28515625" style="310" customWidth="1"/>
    <col min="13317" max="13317" width="8.5703125" style="310" customWidth="1"/>
    <col min="13318" max="13318" width="11.7109375" style="310" customWidth="1"/>
    <col min="13319" max="13319" width="12.85546875" style="310" customWidth="1"/>
    <col min="13320" max="13320" width="16.42578125" style="310" customWidth="1"/>
    <col min="13321" max="13321" width="12.5703125" style="310" customWidth="1"/>
    <col min="13322" max="13322" width="10.7109375" style="310" customWidth="1"/>
    <col min="13323" max="13323" width="15.7109375" style="310" customWidth="1"/>
    <col min="13324" max="13324" width="15.5703125" style="310" customWidth="1"/>
    <col min="13325" max="13325" width="22.85546875" style="310" customWidth="1"/>
    <col min="13326" max="13326" width="14.7109375" style="310" customWidth="1"/>
    <col min="13327" max="13327" width="14.42578125" style="310" customWidth="1"/>
    <col min="13328" max="13328" width="13.5703125" style="310" customWidth="1"/>
    <col min="13329" max="13329" width="12.28515625" style="310" customWidth="1"/>
    <col min="13330" max="13330" width="11.85546875" style="310" customWidth="1"/>
    <col min="13331" max="13331" width="14.85546875" style="310" bestFit="1" customWidth="1"/>
    <col min="13332" max="13332" width="18.140625" style="310" customWidth="1"/>
    <col min="13333" max="13536" width="11.85546875" style="310" customWidth="1"/>
    <col min="13537" max="13537" width="6.85546875" style="310" customWidth="1"/>
    <col min="13538" max="13538" width="36.85546875" style="310" customWidth="1"/>
    <col min="13539" max="13539" width="5.7109375" style="310" customWidth="1"/>
    <col min="13540" max="13540" width="7.28515625" style="310" customWidth="1"/>
    <col min="13541" max="13541" width="6.42578125" style="310" customWidth="1"/>
    <col min="13542" max="13542" width="6.85546875" style="310" customWidth="1"/>
    <col min="13543" max="13543" width="8.5703125" style="310" customWidth="1"/>
    <col min="13544" max="13544" width="6.5703125" style="310" customWidth="1"/>
    <col min="13545" max="13545" width="7.7109375" style="310" customWidth="1"/>
    <col min="13546" max="13546" width="11.140625" style="310" customWidth="1"/>
    <col min="13547" max="13547" width="8.5703125" style="310" customWidth="1"/>
    <col min="13548" max="13548" width="8.7109375" style="310" customWidth="1"/>
    <col min="13549" max="13549" width="10.28515625" style="310" customWidth="1"/>
    <col min="13550" max="13550" width="8.85546875" style="310" customWidth="1"/>
    <col min="13551" max="13570" width="5.7109375" style="310"/>
    <col min="13571" max="13571" width="8.28515625" style="310" customWidth="1"/>
    <col min="13572" max="13572" width="60.28515625" style="310" customWidth="1"/>
    <col min="13573" max="13573" width="8.5703125" style="310" customWidth="1"/>
    <col min="13574" max="13574" width="11.7109375" style="310" customWidth="1"/>
    <col min="13575" max="13575" width="12.85546875" style="310" customWidth="1"/>
    <col min="13576" max="13576" width="16.42578125" style="310" customWidth="1"/>
    <col min="13577" max="13577" width="12.5703125" style="310" customWidth="1"/>
    <col min="13578" max="13578" width="10.7109375" style="310" customWidth="1"/>
    <col min="13579" max="13579" width="15.7109375" style="310" customWidth="1"/>
    <col min="13580" max="13580" width="15.5703125" style="310" customWidth="1"/>
    <col min="13581" max="13581" width="22.85546875" style="310" customWidth="1"/>
    <col min="13582" max="13582" width="14.7109375" style="310" customWidth="1"/>
    <col min="13583" max="13583" width="14.42578125" style="310" customWidth="1"/>
    <col min="13584" max="13584" width="13.5703125" style="310" customWidth="1"/>
    <col min="13585" max="13585" width="12.28515625" style="310" customWidth="1"/>
    <col min="13586" max="13586" width="11.85546875" style="310" customWidth="1"/>
    <col min="13587" max="13587" width="14.85546875" style="310" bestFit="1" customWidth="1"/>
    <col min="13588" max="13588" width="18.140625" style="310" customWidth="1"/>
    <col min="13589" max="13792" width="11.85546875" style="310" customWidth="1"/>
    <col min="13793" max="13793" width="6.85546875" style="310" customWidth="1"/>
    <col min="13794" max="13794" width="36.85546875" style="310" customWidth="1"/>
    <col min="13795" max="13795" width="5.7109375" style="310" customWidth="1"/>
    <col min="13796" max="13796" width="7.28515625" style="310" customWidth="1"/>
    <col min="13797" max="13797" width="6.42578125" style="310" customWidth="1"/>
    <col min="13798" max="13798" width="6.85546875" style="310" customWidth="1"/>
    <col min="13799" max="13799" width="8.5703125" style="310" customWidth="1"/>
    <col min="13800" max="13800" width="6.5703125" style="310" customWidth="1"/>
    <col min="13801" max="13801" width="7.7109375" style="310" customWidth="1"/>
    <col min="13802" max="13802" width="11.140625" style="310" customWidth="1"/>
    <col min="13803" max="13803" width="8.5703125" style="310" customWidth="1"/>
    <col min="13804" max="13804" width="8.7109375" style="310" customWidth="1"/>
    <col min="13805" max="13805" width="10.28515625" style="310" customWidth="1"/>
    <col min="13806" max="13806" width="8.85546875" style="310" customWidth="1"/>
    <col min="13807" max="13826" width="5.7109375" style="310"/>
    <col min="13827" max="13827" width="8.28515625" style="310" customWidth="1"/>
    <col min="13828" max="13828" width="60.28515625" style="310" customWidth="1"/>
    <col min="13829" max="13829" width="8.5703125" style="310" customWidth="1"/>
    <col min="13830" max="13830" width="11.7109375" style="310" customWidth="1"/>
    <col min="13831" max="13831" width="12.85546875" style="310" customWidth="1"/>
    <col min="13832" max="13832" width="16.42578125" style="310" customWidth="1"/>
    <col min="13833" max="13833" width="12.5703125" style="310" customWidth="1"/>
    <col min="13834" max="13834" width="10.7109375" style="310" customWidth="1"/>
    <col min="13835" max="13835" width="15.7109375" style="310" customWidth="1"/>
    <col min="13836" max="13836" width="15.5703125" style="310" customWidth="1"/>
    <col min="13837" max="13837" width="22.85546875" style="310" customWidth="1"/>
    <col min="13838" max="13838" width="14.7109375" style="310" customWidth="1"/>
    <col min="13839" max="13839" width="14.42578125" style="310" customWidth="1"/>
    <col min="13840" max="13840" width="13.5703125" style="310" customWidth="1"/>
    <col min="13841" max="13841" width="12.28515625" style="310" customWidth="1"/>
    <col min="13842" max="13842" width="11.85546875" style="310" customWidth="1"/>
    <col min="13843" max="13843" width="14.85546875" style="310" bestFit="1" customWidth="1"/>
    <col min="13844" max="13844" width="18.140625" style="310" customWidth="1"/>
    <col min="13845" max="14048" width="11.85546875" style="310" customWidth="1"/>
    <col min="14049" max="14049" width="6.85546875" style="310" customWidth="1"/>
    <col min="14050" max="14050" width="36.85546875" style="310" customWidth="1"/>
    <col min="14051" max="14051" width="5.7109375" style="310" customWidth="1"/>
    <col min="14052" max="14052" width="7.28515625" style="310" customWidth="1"/>
    <col min="14053" max="14053" width="6.42578125" style="310" customWidth="1"/>
    <col min="14054" max="14054" width="6.85546875" style="310" customWidth="1"/>
    <col min="14055" max="14055" width="8.5703125" style="310" customWidth="1"/>
    <col min="14056" max="14056" width="6.5703125" style="310" customWidth="1"/>
    <col min="14057" max="14057" width="7.7109375" style="310" customWidth="1"/>
    <col min="14058" max="14058" width="11.140625" style="310" customWidth="1"/>
    <col min="14059" max="14059" width="8.5703125" style="310" customWidth="1"/>
    <col min="14060" max="14060" width="8.7109375" style="310" customWidth="1"/>
    <col min="14061" max="14061" width="10.28515625" style="310" customWidth="1"/>
    <col min="14062" max="14062" width="8.85546875" style="310" customWidth="1"/>
    <col min="14063" max="14082" width="5.7109375" style="310"/>
    <col min="14083" max="14083" width="8.28515625" style="310" customWidth="1"/>
    <col min="14084" max="14084" width="60.28515625" style="310" customWidth="1"/>
    <col min="14085" max="14085" width="8.5703125" style="310" customWidth="1"/>
    <col min="14086" max="14086" width="11.7109375" style="310" customWidth="1"/>
    <col min="14087" max="14087" width="12.85546875" style="310" customWidth="1"/>
    <col min="14088" max="14088" width="16.42578125" style="310" customWidth="1"/>
    <col min="14089" max="14089" width="12.5703125" style="310" customWidth="1"/>
    <col min="14090" max="14090" width="10.7109375" style="310" customWidth="1"/>
    <col min="14091" max="14091" width="15.7109375" style="310" customWidth="1"/>
    <col min="14092" max="14092" width="15.5703125" style="310" customWidth="1"/>
    <col min="14093" max="14093" width="22.85546875" style="310" customWidth="1"/>
    <col min="14094" max="14094" width="14.7109375" style="310" customWidth="1"/>
    <col min="14095" max="14095" width="14.42578125" style="310" customWidth="1"/>
    <col min="14096" max="14096" width="13.5703125" style="310" customWidth="1"/>
    <col min="14097" max="14097" width="12.28515625" style="310" customWidth="1"/>
    <col min="14098" max="14098" width="11.85546875" style="310" customWidth="1"/>
    <col min="14099" max="14099" width="14.85546875" style="310" bestFit="1" customWidth="1"/>
    <col min="14100" max="14100" width="18.140625" style="310" customWidth="1"/>
    <col min="14101" max="14304" width="11.85546875" style="310" customWidth="1"/>
    <col min="14305" max="14305" width="6.85546875" style="310" customWidth="1"/>
    <col min="14306" max="14306" width="36.85546875" style="310" customWidth="1"/>
    <col min="14307" max="14307" width="5.7109375" style="310" customWidth="1"/>
    <col min="14308" max="14308" width="7.28515625" style="310" customWidth="1"/>
    <col min="14309" max="14309" width="6.42578125" style="310" customWidth="1"/>
    <col min="14310" max="14310" width="6.85546875" style="310" customWidth="1"/>
    <col min="14311" max="14311" width="8.5703125" style="310" customWidth="1"/>
    <col min="14312" max="14312" width="6.5703125" style="310" customWidth="1"/>
    <col min="14313" max="14313" width="7.7109375" style="310" customWidth="1"/>
    <col min="14314" max="14314" width="11.140625" style="310" customWidth="1"/>
    <col min="14315" max="14315" width="8.5703125" style="310" customWidth="1"/>
    <col min="14316" max="14316" width="8.7109375" style="310" customWidth="1"/>
    <col min="14317" max="14317" width="10.28515625" style="310" customWidth="1"/>
    <col min="14318" max="14318" width="8.85546875" style="310" customWidth="1"/>
    <col min="14319" max="14338" width="5.7109375" style="310"/>
    <col min="14339" max="14339" width="8.28515625" style="310" customWidth="1"/>
    <col min="14340" max="14340" width="60.28515625" style="310" customWidth="1"/>
    <col min="14341" max="14341" width="8.5703125" style="310" customWidth="1"/>
    <col min="14342" max="14342" width="11.7109375" style="310" customWidth="1"/>
    <col min="14343" max="14343" width="12.85546875" style="310" customWidth="1"/>
    <col min="14344" max="14344" width="16.42578125" style="310" customWidth="1"/>
    <col min="14345" max="14345" width="12.5703125" style="310" customWidth="1"/>
    <col min="14346" max="14346" width="10.7109375" style="310" customWidth="1"/>
    <col min="14347" max="14347" width="15.7109375" style="310" customWidth="1"/>
    <col min="14348" max="14348" width="15.5703125" style="310" customWidth="1"/>
    <col min="14349" max="14349" width="22.85546875" style="310" customWidth="1"/>
    <col min="14350" max="14350" width="14.7109375" style="310" customWidth="1"/>
    <col min="14351" max="14351" width="14.42578125" style="310" customWidth="1"/>
    <col min="14352" max="14352" width="13.5703125" style="310" customWidth="1"/>
    <col min="14353" max="14353" width="12.28515625" style="310" customWidth="1"/>
    <col min="14354" max="14354" width="11.85546875" style="310" customWidth="1"/>
    <col min="14355" max="14355" width="14.85546875" style="310" bestFit="1" customWidth="1"/>
    <col min="14356" max="14356" width="18.140625" style="310" customWidth="1"/>
    <col min="14357" max="14560" width="11.85546875" style="310" customWidth="1"/>
    <col min="14561" max="14561" width="6.85546875" style="310" customWidth="1"/>
    <col min="14562" max="14562" width="36.85546875" style="310" customWidth="1"/>
    <col min="14563" max="14563" width="5.7109375" style="310" customWidth="1"/>
    <col min="14564" max="14564" width="7.28515625" style="310" customWidth="1"/>
    <col min="14565" max="14565" width="6.42578125" style="310" customWidth="1"/>
    <col min="14566" max="14566" width="6.85546875" style="310" customWidth="1"/>
    <col min="14567" max="14567" width="8.5703125" style="310" customWidth="1"/>
    <col min="14568" max="14568" width="6.5703125" style="310" customWidth="1"/>
    <col min="14569" max="14569" width="7.7109375" style="310" customWidth="1"/>
    <col min="14570" max="14570" width="11.140625" style="310" customWidth="1"/>
    <col min="14571" max="14571" width="8.5703125" style="310" customWidth="1"/>
    <col min="14572" max="14572" width="8.7109375" style="310" customWidth="1"/>
    <col min="14573" max="14573" width="10.28515625" style="310" customWidth="1"/>
    <col min="14574" max="14574" width="8.85546875" style="310" customWidth="1"/>
    <col min="14575" max="14594" width="5.7109375" style="310"/>
    <col min="14595" max="14595" width="8.28515625" style="310" customWidth="1"/>
    <col min="14596" max="14596" width="60.28515625" style="310" customWidth="1"/>
    <col min="14597" max="14597" width="8.5703125" style="310" customWidth="1"/>
    <col min="14598" max="14598" width="11.7109375" style="310" customWidth="1"/>
    <col min="14599" max="14599" width="12.85546875" style="310" customWidth="1"/>
    <col min="14600" max="14600" width="16.42578125" style="310" customWidth="1"/>
    <col min="14601" max="14601" width="12.5703125" style="310" customWidth="1"/>
    <col min="14602" max="14602" width="10.7109375" style="310" customWidth="1"/>
    <col min="14603" max="14603" width="15.7109375" style="310" customWidth="1"/>
    <col min="14604" max="14604" width="15.5703125" style="310" customWidth="1"/>
    <col min="14605" max="14605" width="22.85546875" style="310" customWidth="1"/>
    <col min="14606" max="14606" width="14.7109375" style="310" customWidth="1"/>
    <col min="14607" max="14607" width="14.42578125" style="310" customWidth="1"/>
    <col min="14608" max="14608" width="13.5703125" style="310" customWidth="1"/>
    <col min="14609" max="14609" width="12.28515625" style="310" customWidth="1"/>
    <col min="14610" max="14610" width="11.85546875" style="310" customWidth="1"/>
    <col min="14611" max="14611" width="14.85546875" style="310" bestFit="1" customWidth="1"/>
    <col min="14612" max="14612" width="18.140625" style="310" customWidth="1"/>
    <col min="14613" max="14816" width="11.85546875" style="310" customWidth="1"/>
    <col min="14817" max="14817" width="6.85546875" style="310" customWidth="1"/>
    <col min="14818" max="14818" width="36.85546875" style="310" customWidth="1"/>
    <col min="14819" max="14819" width="5.7109375" style="310" customWidth="1"/>
    <col min="14820" max="14820" width="7.28515625" style="310" customWidth="1"/>
    <col min="14821" max="14821" width="6.42578125" style="310" customWidth="1"/>
    <col min="14822" max="14822" width="6.85546875" style="310" customWidth="1"/>
    <col min="14823" max="14823" width="8.5703125" style="310" customWidth="1"/>
    <col min="14824" max="14824" width="6.5703125" style="310" customWidth="1"/>
    <col min="14825" max="14825" width="7.7109375" style="310" customWidth="1"/>
    <col min="14826" max="14826" width="11.140625" style="310" customWidth="1"/>
    <col min="14827" max="14827" width="8.5703125" style="310" customWidth="1"/>
    <col min="14828" max="14828" width="8.7109375" style="310" customWidth="1"/>
    <col min="14829" max="14829" width="10.28515625" style="310" customWidth="1"/>
    <col min="14830" max="14830" width="8.85546875" style="310" customWidth="1"/>
    <col min="14831" max="14850" width="5.7109375" style="310"/>
    <col min="14851" max="14851" width="8.28515625" style="310" customWidth="1"/>
    <col min="14852" max="14852" width="60.28515625" style="310" customWidth="1"/>
    <col min="14853" max="14853" width="8.5703125" style="310" customWidth="1"/>
    <col min="14854" max="14854" width="11.7109375" style="310" customWidth="1"/>
    <col min="14855" max="14855" width="12.85546875" style="310" customWidth="1"/>
    <col min="14856" max="14856" width="16.42578125" style="310" customWidth="1"/>
    <col min="14857" max="14857" width="12.5703125" style="310" customWidth="1"/>
    <col min="14858" max="14858" width="10.7109375" style="310" customWidth="1"/>
    <col min="14859" max="14859" width="15.7109375" style="310" customWidth="1"/>
    <col min="14860" max="14860" width="15.5703125" style="310" customWidth="1"/>
    <col min="14861" max="14861" width="22.85546875" style="310" customWidth="1"/>
    <col min="14862" max="14862" width="14.7109375" style="310" customWidth="1"/>
    <col min="14863" max="14863" width="14.42578125" style="310" customWidth="1"/>
    <col min="14864" max="14864" width="13.5703125" style="310" customWidth="1"/>
    <col min="14865" max="14865" width="12.28515625" style="310" customWidth="1"/>
    <col min="14866" max="14866" width="11.85546875" style="310" customWidth="1"/>
    <col min="14867" max="14867" width="14.85546875" style="310" bestFit="1" customWidth="1"/>
    <col min="14868" max="14868" width="18.140625" style="310" customWidth="1"/>
    <col min="14869" max="15072" width="11.85546875" style="310" customWidth="1"/>
    <col min="15073" max="15073" width="6.85546875" style="310" customWidth="1"/>
    <col min="15074" max="15074" width="36.85546875" style="310" customWidth="1"/>
    <col min="15075" max="15075" width="5.7109375" style="310" customWidth="1"/>
    <col min="15076" max="15076" width="7.28515625" style="310" customWidth="1"/>
    <col min="15077" max="15077" width="6.42578125" style="310" customWidth="1"/>
    <col min="15078" max="15078" width="6.85546875" style="310" customWidth="1"/>
    <col min="15079" max="15079" width="8.5703125" style="310" customWidth="1"/>
    <col min="15080" max="15080" width="6.5703125" style="310" customWidth="1"/>
    <col min="15081" max="15081" width="7.7109375" style="310" customWidth="1"/>
    <col min="15082" max="15082" width="11.140625" style="310" customWidth="1"/>
    <col min="15083" max="15083" width="8.5703125" style="310" customWidth="1"/>
    <col min="15084" max="15084" width="8.7109375" style="310" customWidth="1"/>
    <col min="15085" max="15085" width="10.28515625" style="310" customWidth="1"/>
    <col min="15086" max="15086" width="8.85546875" style="310" customWidth="1"/>
    <col min="15087" max="15106" width="5.7109375" style="310"/>
    <col min="15107" max="15107" width="8.28515625" style="310" customWidth="1"/>
    <col min="15108" max="15108" width="60.28515625" style="310" customWidth="1"/>
    <col min="15109" max="15109" width="8.5703125" style="310" customWidth="1"/>
    <col min="15110" max="15110" width="11.7109375" style="310" customWidth="1"/>
    <col min="15111" max="15111" width="12.85546875" style="310" customWidth="1"/>
    <col min="15112" max="15112" width="16.42578125" style="310" customWidth="1"/>
    <col min="15113" max="15113" width="12.5703125" style="310" customWidth="1"/>
    <col min="15114" max="15114" width="10.7109375" style="310" customWidth="1"/>
    <col min="15115" max="15115" width="15.7109375" style="310" customWidth="1"/>
    <col min="15116" max="15116" width="15.5703125" style="310" customWidth="1"/>
    <col min="15117" max="15117" width="22.85546875" style="310" customWidth="1"/>
    <col min="15118" max="15118" width="14.7109375" style="310" customWidth="1"/>
    <col min="15119" max="15119" width="14.42578125" style="310" customWidth="1"/>
    <col min="15120" max="15120" width="13.5703125" style="310" customWidth="1"/>
    <col min="15121" max="15121" width="12.28515625" style="310" customWidth="1"/>
    <col min="15122" max="15122" width="11.85546875" style="310" customWidth="1"/>
    <col min="15123" max="15123" width="14.85546875" style="310" bestFit="1" customWidth="1"/>
    <col min="15124" max="15124" width="18.140625" style="310" customWidth="1"/>
    <col min="15125" max="15328" width="11.85546875" style="310" customWidth="1"/>
    <col min="15329" max="15329" width="6.85546875" style="310" customWidth="1"/>
    <col min="15330" max="15330" width="36.85546875" style="310" customWidth="1"/>
    <col min="15331" max="15331" width="5.7109375" style="310" customWidth="1"/>
    <col min="15332" max="15332" width="7.28515625" style="310" customWidth="1"/>
    <col min="15333" max="15333" width="6.42578125" style="310" customWidth="1"/>
    <col min="15334" max="15334" width="6.85546875" style="310" customWidth="1"/>
    <col min="15335" max="15335" width="8.5703125" style="310" customWidth="1"/>
    <col min="15336" max="15336" width="6.5703125" style="310" customWidth="1"/>
    <col min="15337" max="15337" width="7.7109375" style="310" customWidth="1"/>
    <col min="15338" max="15338" width="11.140625" style="310" customWidth="1"/>
    <col min="15339" max="15339" width="8.5703125" style="310" customWidth="1"/>
    <col min="15340" max="15340" width="8.7109375" style="310" customWidth="1"/>
    <col min="15341" max="15341" width="10.28515625" style="310" customWidth="1"/>
    <col min="15342" max="15342" width="8.85546875" style="310" customWidth="1"/>
    <col min="15343" max="15362" width="5.7109375" style="310"/>
    <col min="15363" max="15363" width="8.28515625" style="310" customWidth="1"/>
    <col min="15364" max="15364" width="60.28515625" style="310" customWidth="1"/>
    <col min="15365" max="15365" width="8.5703125" style="310" customWidth="1"/>
    <col min="15366" max="15366" width="11.7109375" style="310" customWidth="1"/>
    <col min="15367" max="15367" width="12.85546875" style="310" customWidth="1"/>
    <col min="15368" max="15368" width="16.42578125" style="310" customWidth="1"/>
    <col min="15369" max="15369" width="12.5703125" style="310" customWidth="1"/>
    <col min="15370" max="15370" width="10.7109375" style="310" customWidth="1"/>
    <col min="15371" max="15371" width="15.7109375" style="310" customWidth="1"/>
    <col min="15372" max="15372" width="15.5703125" style="310" customWidth="1"/>
    <col min="15373" max="15373" width="22.85546875" style="310" customWidth="1"/>
    <col min="15374" max="15374" width="14.7109375" style="310" customWidth="1"/>
    <col min="15375" max="15375" width="14.42578125" style="310" customWidth="1"/>
    <col min="15376" max="15376" width="13.5703125" style="310" customWidth="1"/>
    <col min="15377" max="15377" width="12.28515625" style="310" customWidth="1"/>
    <col min="15378" max="15378" width="11.85546875" style="310" customWidth="1"/>
    <col min="15379" max="15379" width="14.85546875" style="310" bestFit="1" customWidth="1"/>
    <col min="15380" max="15380" width="18.140625" style="310" customWidth="1"/>
    <col min="15381" max="15584" width="11.85546875" style="310" customWidth="1"/>
    <col min="15585" max="15585" width="6.85546875" style="310" customWidth="1"/>
    <col min="15586" max="15586" width="36.85546875" style="310" customWidth="1"/>
    <col min="15587" max="15587" width="5.7109375" style="310" customWidth="1"/>
    <col min="15588" max="15588" width="7.28515625" style="310" customWidth="1"/>
    <col min="15589" max="15589" width="6.42578125" style="310" customWidth="1"/>
    <col min="15590" max="15590" width="6.85546875" style="310" customWidth="1"/>
    <col min="15591" max="15591" width="8.5703125" style="310" customWidth="1"/>
    <col min="15592" max="15592" width="6.5703125" style="310" customWidth="1"/>
    <col min="15593" max="15593" width="7.7109375" style="310" customWidth="1"/>
    <col min="15594" max="15594" width="11.140625" style="310" customWidth="1"/>
    <col min="15595" max="15595" width="8.5703125" style="310" customWidth="1"/>
    <col min="15596" max="15596" width="8.7109375" style="310" customWidth="1"/>
    <col min="15597" max="15597" width="10.28515625" style="310" customWidth="1"/>
    <col min="15598" max="15598" width="8.85546875" style="310" customWidth="1"/>
    <col min="15599" max="15618" width="5.7109375" style="310"/>
    <col min="15619" max="15619" width="8.28515625" style="310" customWidth="1"/>
    <col min="15620" max="15620" width="60.28515625" style="310" customWidth="1"/>
    <col min="15621" max="15621" width="8.5703125" style="310" customWidth="1"/>
    <col min="15622" max="15622" width="11.7109375" style="310" customWidth="1"/>
    <col min="15623" max="15623" width="12.85546875" style="310" customWidth="1"/>
    <col min="15624" max="15624" width="16.42578125" style="310" customWidth="1"/>
    <col min="15625" max="15625" width="12.5703125" style="310" customWidth="1"/>
    <col min="15626" max="15626" width="10.7109375" style="310" customWidth="1"/>
    <col min="15627" max="15627" width="15.7109375" style="310" customWidth="1"/>
    <col min="15628" max="15628" width="15.5703125" style="310" customWidth="1"/>
    <col min="15629" max="15629" width="22.85546875" style="310" customWidth="1"/>
    <col min="15630" max="15630" width="14.7109375" style="310" customWidth="1"/>
    <col min="15631" max="15631" width="14.42578125" style="310" customWidth="1"/>
    <col min="15632" max="15632" width="13.5703125" style="310" customWidth="1"/>
    <col min="15633" max="15633" width="12.28515625" style="310" customWidth="1"/>
    <col min="15634" max="15634" width="11.85546875" style="310" customWidth="1"/>
    <col min="15635" max="15635" width="14.85546875" style="310" bestFit="1" customWidth="1"/>
    <col min="15636" max="15636" width="18.140625" style="310" customWidth="1"/>
    <col min="15637" max="15840" width="11.85546875" style="310" customWidth="1"/>
    <col min="15841" max="15841" width="6.85546875" style="310" customWidth="1"/>
    <col min="15842" max="15842" width="36.85546875" style="310" customWidth="1"/>
    <col min="15843" max="15843" width="5.7109375" style="310" customWidth="1"/>
    <col min="15844" max="15844" width="7.28515625" style="310" customWidth="1"/>
    <col min="15845" max="15845" width="6.42578125" style="310" customWidth="1"/>
    <col min="15846" max="15846" width="6.85546875" style="310" customWidth="1"/>
    <col min="15847" max="15847" width="8.5703125" style="310" customWidth="1"/>
    <col min="15848" max="15848" width="6.5703125" style="310" customWidth="1"/>
    <col min="15849" max="15849" width="7.7109375" style="310" customWidth="1"/>
    <col min="15850" max="15850" width="11.140625" style="310" customWidth="1"/>
    <col min="15851" max="15851" width="8.5703125" style="310" customWidth="1"/>
    <col min="15852" max="15852" width="8.7109375" style="310" customWidth="1"/>
    <col min="15853" max="15853" width="10.28515625" style="310" customWidth="1"/>
    <col min="15854" max="15854" width="8.85546875" style="310" customWidth="1"/>
    <col min="15855" max="15874" width="5.7109375" style="310"/>
    <col min="15875" max="15875" width="8.28515625" style="310" customWidth="1"/>
    <col min="15876" max="15876" width="60.28515625" style="310" customWidth="1"/>
    <col min="15877" max="15877" width="8.5703125" style="310" customWidth="1"/>
    <col min="15878" max="15878" width="11.7109375" style="310" customWidth="1"/>
    <col min="15879" max="15879" width="12.85546875" style="310" customWidth="1"/>
    <col min="15880" max="15880" width="16.42578125" style="310" customWidth="1"/>
    <col min="15881" max="15881" width="12.5703125" style="310" customWidth="1"/>
    <col min="15882" max="15882" width="10.7109375" style="310" customWidth="1"/>
    <col min="15883" max="15883" width="15.7109375" style="310" customWidth="1"/>
    <col min="15884" max="15884" width="15.5703125" style="310" customWidth="1"/>
    <col min="15885" max="15885" width="22.85546875" style="310" customWidth="1"/>
    <col min="15886" max="15886" width="14.7109375" style="310" customWidth="1"/>
    <col min="15887" max="15887" width="14.42578125" style="310" customWidth="1"/>
    <col min="15888" max="15888" width="13.5703125" style="310" customWidth="1"/>
    <col min="15889" max="15889" width="12.28515625" style="310" customWidth="1"/>
    <col min="15890" max="15890" width="11.85546875" style="310" customWidth="1"/>
    <col min="15891" max="15891" width="14.85546875" style="310" bestFit="1" customWidth="1"/>
    <col min="15892" max="15892" width="18.140625" style="310" customWidth="1"/>
    <col min="15893" max="16096" width="11.85546875" style="310" customWidth="1"/>
    <col min="16097" max="16097" width="6.85546875" style="310" customWidth="1"/>
    <col min="16098" max="16098" width="36.85546875" style="310" customWidth="1"/>
    <col min="16099" max="16099" width="5.7109375" style="310" customWidth="1"/>
    <col min="16100" max="16100" width="7.28515625" style="310" customWidth="1"/>
    <col min="16101" max="16101" width="6.42578125" style="310" customWidth="1"/>
    <col min="16102" max="16102" width="6.85546875" style="310" customWidth="1"/>
    <col min="16103" max="16103" width="8.5703125" style="310" customWidth="1"/>
    <col min="16104" max="16104" width="6.5703125" style="310" customWidth="1"/>
    <col min="16105" max="16105" width="7.7109375" style="310" customWidth="1"/>
    <col min="16106" max="16106" width="11.140625" style="310" customWidth="1"/>
    <col min="16107" max="16107" width="8.5703125" style="310" customWidth="1"/>
    <col min="16108" max="16108" width="8.7109375" style="310" customWidth="1"/>
    <col min="16109" max="16109" width="10.28515625" style="310" customWidth="1"/>
    <col min="16110" max="16110" width="8.85546875" style="310" customWidth="1"/>
    <col min="16111" max="16130" width="5.7109375" style="310"/>
    <col min="16131" max="16131" width="8.28515625" style="310" customWidth="1"/>
    <col min="16132" max="16132" width="60.28515625" style="310" customWidth="1"/>
    <col min="16133" max="16133" width="8.5703125" style="310" customWidth="1"/>
    <col min="16134" max="16134" width="11.7109375" style="310" customWidth="1"/>
    <col min="16135" max="16135" width="12.85546875" style="310" customWidth="1"/>
    <col min="16136" max="16136" width="16.42578125" style="310" customWidth="1"/>
    <col min="16137" max="16137" width="12.5703125" style="310" customWidth="1"/>
    <col min="16138" max="16138" width="10.7109375" style="310" customWidth="1"/>
    <col min="16139" max="16139" width="15.7109375" style="310" customWidth="1"/>
    <col min="16140" max="16140" width="15.5703125" style="310" customWidth="1"/>
    <col min="16141" max="16141" width="22.85546875" style="310" customWidth="1"/>
    <col min="16142" max="16142" width="14.7109375" style="310" customWidth="1"/>
    <col min="16143" max="16143" width="14.42578125" style="310" customWidth="1"/>
    <col min="16144" max="16144" width="13.5703125" style="310" customWidth="1"/>
    <col min="16145" max="16145" width="12.28515625" style="310" customWidth="1"/>
    <col min="16146" max="16146" width="11.85546875" style="310" customWidth="1"/>
    <col min="16147" max="16147" width="14.85546875" style="310" bestFit="1" customWidth="1"/>
    <col min="16148" max="16148" width="18.140625" style="310" customWidth="1"/>
    <col min="16149" max="16352" width="11.85546875" style="310" customWidth="1"/>
    <col min="16353" max="16353" width="6.85546875" style="310" customWidth="1"/>
    <col min="16354" max="16354" width="36.85546875" style="310" customWidth="1"/>
    <col min="16355" max="16355" width="5.7109375" style="310" customWidth="1"/>
    <col min="16356" max="16356" width="7.28515625" style="310" customWidth="1"/>
    <col min="16357" max="16357" width="6.42578125" style="310" customWidth="1"/>
    <col min="16358" max="16358" width="6.85546875" style="310" customWidth="1"/>
    <col min="16359" max="16359" width="8.5703125" style="310" customWidth="1"/>
    <col min="16360" max="16360" width="6.5703125" style="310" customWidth="1"/>
    <col min="16361" max="16361" width="7.7109375" style="310" customWidth="1"/>
    <col min="16362" max="16362" width="11.140625" style="310" customWidth="1"/>
    <col min="16363" max="16363" width="8.5703125" style="310" customWidth="1"/>
    <col min="16364" max="16364" width="8.7109375" style="310" customWidth="1"/>
    <col min="16365" max="16365" width="10.28515625" style="310" customWidth="1"/>
    <col min="16366" max="16366" width="8.85546875" style="310" customWidth="1"/>
    <col min="16367" max="16384" width="5.7109375" style="310"/>
  </cols>
  <sheetData>
    <row r="1" spans="1:18" s="392" customFormat="1" ht="26.25" customHeight="1">
      <c r="A1" s="459" t="s">
        <v>2236</v>
      </c>
      <c r="B1" s="459"/>
      <c r="C1" s="459"/>
      <c r="D1" s="459"/>
      <c r="E1" s="459"/>
      <c r="F1" s="459"/>
      <c r="G1" s="459"/>
      <c r="H1" s="459"/>
      <c r="I1" s="459"/>
      <c r="J1" s="459"/>
      <c r="K1" s="459"/>
      <c r="L1" s="459"/>
      <c r="M1" s="459"/>
      <c r="N1" s="459"/>
      <c r="O1" s="459"/>
      <c r="P1" s="459"/>
      <c r="Q1" s="459"/>
      <c r="R1" s="391"/>
    </row>
    <row r="2" spans="1:18" s="392" customFormat="1" ht="27.75" customHeight="1">
      <c r="A2" s="460" t="s">
        <v>2274</v>
      </c>
      <c r="B2" s="460"/>
      <c r="C2" s="460"/>
      <c r="D2" s="460"/>
      <c r="E2" s="460"/>
      <c r="F2" s="460"/>
      <c r="G2" s="460"/>
      <c r="H2" s="460"/>
      <c r="I2" s="460"/>
      <c r="J2" s="460"/>
      <c r="K2" s="460"/>
      <c r="L2" s="460"/>
      <c r="M2" s="460"/>
      <c r="N2" s="460"/>
      <c r="O2" s="460"/>
      <c r="P2" s="460"/>
      <c r="Q2" s="460"/>
      <c r="R2" s="391"/>
    </row>
    <row r="3" spans="1:18" s="392" customFormat="1" ht="21" customHeight="1">
      <c r="A3" s="461"/>
      <c r="B3" s="461"/>
      <c r="C3" s="461"/>
      <c r="D3" s="461"/>
      <c r="E3" s="461"/>
      <c r="F3" s="461"/>
      <c r="G3" s="461"/>
      <c r="H3" s="461"/>
      <c r="I3" s="461"/>
      <c r="J3" s="461"/>
      <c r="K3" s="461"/>
      <c r="L3" s="461"/>
      <c r="M3" s="461"/>
      <c r="N3" s="461"/>
      <c r="O3" s="461"/>
      <c r="P3" s="461"/>
      <c r="Q3" s="461"/>
      <c r="R3" s="391"/>
    </row>
    <row r="4" spans="1:18" s="392" customFormat="1" ht="27.75" customHeight="1">
      <c r="A4" s="462" t="s">
        <v>2247</v>
      </c>
      <c r="B4" s="462"/>
      <c r="C4" s="462"/>
      <c r="D4" s="462"/>
      <c r="E4" s="462"/>
      <c r="F4" s="462"/>
      <c r="G4" s="462"/>
      <c r="H4" s="462"/>
      <c r="I4" s="462"/>
      <c r="J4" s="462"/>
      <c r="K4" s="462"/>
      <c r="L4" s="462"/>
      <c r="M4" s="462"/>
      <c r="N4" s="462"/>
      <c r="O4" s="462"/>
      <c r="P4" s="462"/>
      <c r="Q4" s="462"/>
      <c r="R4" s="393"/>
    </row>
    <row r="5" spans="1:18" s="398" customFormat="1" ht="24.75" customHeight="1">
      <c r="A5" s="463" t="s">
        <v>2179</v>
      </c>
      <c r="B5" s="463" t="s">
        <v>2275</v>
      </c>
      <c r="C5" s="467" t="s">
        <v>2276</v>
      </c>
      <c r="D5" s="468"/>
      <c r="E5" s="468"/>
      <c r="F5" s="468"/>
      <c r="G5" s="468"/>
      <c r="H5" s="468"/>
      <c r="I5" s="468"/>
      <c r="J5" s="468"/>
      <c r="K5" s="468"/>
      <c r="L5" s="468"/>
      <c r="M5" s="468"/>
      <c r="N5" s="468"/>
      <c r="O5" s="468"/>
      <c r="P5" s="469"/>
      <c r="Q5" s="463" t="s">
        <v>2273</v>
      </c>
      <c r="R5" s="397"/>
    </row>
    <row r="6" spans="1:18" s="400" customFormat="1" ht="26.25" customHeight="1">
      <c r="A6" s="464"/>
      <c r="B6" s="464"/>
      <c r="C6" s="466" t="s">
        <v>2180</v>
      </c>
      <c r="D6" s="466"/>
      <c r="E6" s="467" t="s">
        <v>2181</v>
      </c>
      <c r="F6" s="468"/>
      <c r="G6" s="468"/>
      <c r="H6" s="468"/>
      <c r="I6" s="468"/>
      <c r="J6" s="468"/>
      <c r="K6" s="468"/>
      <c r="L6" s="468"/>
      <c r="M6" s="468"/>
      <c r="N6" s="468"/>
      <c r="O6" s="468"/>
      <c r="P6" s="469"/>
      <c r="Q6" s="464"/>
      <c r="R6" s="399"/>
    </row>
    <row r="7" spans="1:18" s="400" customFormat="1" ht="12">
      <c r="A7" s="464"/>
      <c r="B7" s="464"/>
      <c r="C7" s="466" t="s">
        <v>2182</v>
      </c>
      <c r="D7" s="473" t="s">
        <v>2183</v>
      </c>
      <c r="E7" s="456" t="s">
        <v>2184</v>
      </c>
      <c r="F7" s="457"/>
      <c r="G7" s="458"/>
      <c r="H7" s="453" t="s">
        <v>2185</v>
      </c>
      <c r="I7" s="454"/>
      <c r="J7" s="454"/>
      <c r="K7" s="454"/>
      <c r="L7" s="454"/>
      <c r="M7" s="455"/>
      <c r="N7" s="456" t="s">
        <v>2186</v>
      </c>
      <c r="O7" s="457"/>
      <c r="P7" s="458"/>
      <c r="Q7" s="464"/>
      <c r="R7" s="399"/>
    </row>
    <row r="8" spans="1:18" s="402" customFormat="1" ht="12">
      <c r="A8" s="464"/>
      <c r="B8" s="464"/>
      <c r="C8" s="466"/>
      <c r="D8" s="473"/>
      <c r="E8" s="470"/>
      <c r="F8" s="471"/>
      <c r="G8" s="472"/>
      <c r="H8" s="456" t="s">
        <v>215</v>
      </c>
      <c r="I8" s="457"/>
      <c r="J8" s="458"/>
      <c r="K8" s="456" t="s">
        <v>2187</v>
      </c>
      <c r="L8" s="457"/>
      <c r="M8" s="458"/>
      <c r="N8" s="470"/>
      <c r="O8" s="471"/>
      <c r="P8" s="472"/>
      <c r="Q8" s="464"/>
      <c r="R8" s="401"/>
    </row>
    <row r="9" spans="1:18" s="402" customFormat="1" ht="48" customHeight="1">
      <c r="A9" s="465"/>
      <c r="B9" s="465"/>
      <c r="C9" s="466"/>
      <c r="D9" s="473"/>
      <c r="E9" s="403" t="s">
        <v>2188</v>
      </c>
      <c r="F9" s="403" t="s">
        <v>1065</v>
      </c>
      <c r="G9" s="403" t="s">
        <v>2169</v>
      </c>
      <c r="H9" s="403" t="s">
        <v>2188</v>
      </c>
      <c r="I9" s="403" t="s">
        <v>1065</v>
      </c>
      <c r="J9" s="403" t="s">
        <v>2169</v>
      </c>
      <c r="K9" s="403" t="s">
        <v>2188</v>
      </c>
      <c r="L9" s="403" t="s">
        <v>1065</v>
      </c>
      <c r="M9" s="403" t="s">
        <v>2169</v>
      </c>
      <c r="N9" s="403" t="s">
        <v>2188</v>
      </c>
      <c r="O9" s="403" t="s">
        <v>1065</v>
      </c>
      <c r="P9" s="403" t="s">
        <v>2169</v>
      </c>
      <c r="Q9" s="465"/>
      <c r="R9" s="401"/>
    </row>
    <row r="10" spans="1:18" s="402" customFormat="1" ht="31.5" customHeight="1">
      <c r="A10" s="404" t="s">
        <v>80</v>
      </c>
      <c r="B10" s="404" t="s">
        <v>82</v>
      </c>
      <c r="C10" s="405" t="s">
        <v>544</v>
      </c>
      <c r="D10" s="406" t="s">
        <v>2189</v>
      </c>
      <c r="E10" s="405">
        <v>1</v>
      </c>
      <c r="F10" s="405">
        <v>2</v>
      </c>
      <c r="G10" s="405">
        <v>3</v>
      </c>
      <c r="H10" s="405">
        <v>4</v>
      </c>
      <c r="I10" s="405">
        <v>5</v>
      </c>
      <c r="J10" s="405">
        <v>6</v>
      </c>
      <c r="K10" s="405">
        <v>7</v>
      </c>
      <c r="L10" s="405">
        <v>8</v>
      </c>
      <c r="M10" s="405">
        <v>9</v>
      </c>
      <c r="N10" s="405">
        <v>10</v>
      </c>
      <c r="O10" s="405">
        <v>11</v>
      </c>
      <c r="P10" s="405">
        <v>12</v>
      </c>
      <c r="Q10" s="405">
        <v>13</v>
      </c>
      <c r="R10" s="401"/>
    </row>
    <row r="11" spans="1:18" s="407" customFormat="1" ht="26.25" customHeight="1">
      <c r="A11" s="431"/>
      <c r="B11" s="432" t="s">
        <v>2272</v>
      </c>
      <c r="C11" s="433">
        <f>SUM(C12:C22)</f>
        <v>20</v>
      </c>
      <c r="D11" s="434">
        <f>SUM(D12:D22)</f>
        <v>569</v>
      </c>
      <c r="E11" s="435">
        <f t="shared" ref="E11:P11" si="0">SUM(E12:E22)</f>
        <v>11</v>
      </c>
      <c r="F11" s="435"/>
      <c r="G11" s="435">
        <f t="shared" si="0"/>
        <v>391688000</v>
      </c>
      <c r="H11" s="435">
        <f t="shared" si="0"/>
        <v>11</v>
      </c>
      <c r="I11" s="435"/>
      <c r="J11" s="435">
        <f t="shared" si="0"/>
        <v>18249000</v>
      </c>
      <c r="K11" s="435">
        <f t="shared" si="0"/>
        <v>11</v>
      </c>
      <c r="L11" s="436"/>
      <c r="M11" s="435">
        <f t="shared" si="0"/>
        <v>330000</v>
      </c>
      <c r="N11" s="435">
        <f t="shared" si="0"/>
        <v>11</v>
      </c>
      <c r="O11" s="436"/>
      <c r="P11" s="435">
        <f t="shared" si="0"/>
        <v>689131410</v>
      </c>
      <c r="Q11" s="396">
        <f>G11+J11+M11+P11</f>
        <v>1099398410</v>
      </c>
      <c r="R11" s="425"/>
    </row>
    <row r="12" spans="1:18" s="415" customFormat="1" ht="24">
      <c r="A12" s="408">
        <v>1</v>
      </c>
      <c r="B12" s="419" t="s">
        <v>2260</v>
      </c>
      <c r="C12" s="420">
        <v>2</v>
      </c>
      <c r="D12" s="409">
        <v>56</v>
      </c>
      <c r="E12" s="410">
        <f t="shared" ref="E12:K14" si="1">IF($C12&gt;12,4,IF($C12&gt;8,3,IF($C12&gt;4,2,1)))</f>
        <v>1</v>
      </c>
      <c r="F12" s="411">
        <f>'2.Cong nghe 9'!$L$8</f>
        <v>35608000</v>
      </c>
      <c r="G12" s="412">
        <f t="shared" ref="G12:G22" si="2">F12*E12</f>
        <v>35608000</v>
      </c>
      <c r="H12" s="413">
        <f t="shared" si="1"/>
        <v>1</v>
      </c>
      <c r="I12" s="411">
        <f>'3.Lich Su 9'!$M$8</f>
        <v>1659000</v>
      </c>
      <c r="J12" s="412">
        <f t="shared" ref="J12:J22" si="3">I12*H12</f>
        <v>1659000</v>
      </c>
      <c r="K12" s="410">
        <f t="shared" si="1"/>
        <v>1</v>
      </c>
      <c r="L12" s="411">
        <f>'4.Lich Su-Dia ly (Địa lí) 9'!$L$8</f>
        <v>30000</v>
      </c>
      <c r="M12" s="412">
        <f t="shared" ref="M12:M22" si="4">L12*K12</f>
        <v>30000</v>
      </c>
      <c r="N12" s="410">
        <f t="shared" ref="N12:N22" si="5">IF($C12&gt;12,4,IF($C12&gt;8,3,IF($C12&gt;4,2,1)))</f>
        <v>1</v>
      </c>
      <c r="O12" s="411">
        <f>'5.KHTN 9'!$L$8</f>
        <v>62648310</v>
      </c>
      <c r="P12" s="412">
        <f t="shared" ref="P12:P22" si="6">O12*N12</f>
        <v>62648310</v>
      </c>
      <c r="Q12" s="395"/>
      <c r="R12" s="414"/>
    </row>
    <row r="13" spans="1:18" s="415" customFormat="1" ht="24">
      <c r="A13" s="408">
        <v>2</v>
      </c>
      <c r="B13" s="419" t="s">
        <v>2190</v>
      </c>
      <c r="C13" s="416">
        <v>2</v>
      </c>
      <c r="D13" s="417">
        <v>60</v>
      </c>
      <c r="E13" s="410">
        <f t="shared" si="1"/>
        <v>1</v>
      </c>
      <c r="F13" s="411">
        <f>'2.Cong nghe 9'!$L$8</f>
        <v>35608000</v>
      </c>
      <c r="G13" s="412">
        <f t="shared" si="2"/>
        <v>35608000</v>
      </c>
      <c r="H13" s="413">
        <f t="shared" si="1"/>
        <v>1</v>
      </c>
      <c r="I13" s="411">
        <f>'3.Lich Su 9'!$M$8</f>
        <v>1659000</v>
      </c>
      <c r="J13" s="412">
        <f t="shared" si="3"/>
        <v>1659000</v>
      </c>
      <c r="K13" s="410">
        <f t="shared" si="1"/>
        <v>1</v>
      </c>
      <c r="L13" s="411">
        <f>'4.Lich Su-Dia ly (Địa lí) 9'!$L$8</f>
        <v>30000</v>
      </c>
      <c r="M13" s="412">
        <f t="shared" si="4"/>
        <v>30000</v>
      </c>
      <c r="N13" s="410">
        <f t="shared" si="5"/>
        <v>1</v>
      </c>
      <c r="O13" s="411">
        <f>'5.KHTN 9'!$L$8</f>
        <v>62648310</v>
      </c>
      <c r="P13" s="412">
        <f t="shared" si="6"/>
        <v>62648310</v>
      </c>
      <c r="Q13" s="395"/>
      <c r="R13" s="418"/>
    </row>
    <row r="14" spans="1:18" s="422" customFormat="1" ht="24">
      <c r="A14" s="408">
        <v>3</v>
      </c>
      <c r="B14" s="419" t="s">
        <v>2261</v>
      </c>
      <c r="C14" s="420">
        <v>2</v>
      </c>
      <c r="D14" s="409">
        <v>60</v>
      </c>
      <c r="E14" s="410">
        <f t="shared" si="1"/>
        <v>1</v>
      </c>
      <c r="F14" s="411">
        <f>'2.Cong nghe 9'!$L$8</f>
        <v>35608000</v>
      </c>
      <c r="G14" s="412">
        <f t="shared" si="2"/>
        <v>35608000</v>
      </c>
      <c r="H14" s="413">
        <f t="shared" si="1"/>
        <v>1</v>
      </c>
      <c r="I14" s="411">
        <f>'3.Lich Su 9'!$M$8</f>
        <v>1659000</v>
      </c>
      <c r="J14" s="412">
        <f t="shared" si="3"/>
        <v>1659000</v>
      </c>
      <c r="K14" s="410">
        <f t="shared" si="1"/>
        <v>1</v>
      </c>
      <c r="L14" s="411">
        <f>'4.Lich Su-Dia ly (Địa lí) 9'!$L$8</f>
        <v>30000</v>
      </c>
      <c r="M14" s="412">
        <f t="shared" si="4"/>
        <v>30000</v>
      </c>
      <c r="N14" s="410">
        <f t="shared" si="5"/>
        <v>1</v>
      </c>
      <c r="O14" s="411">
        <f>'5.KHTN 9'!$L$8</f>
        <v>62648310</v>
      </c>
      <c r="P14" s="412">
        <f t="shared" si="6"/>
        <v>62648310</v>
      </c>
      <c r="Q14" s="395"/>
      <c r="R14" s="421"/>
    </row>
    <row r="15" spans="1:18" s="422" customFormat="1" ht="24">
      <c r="A15" s="408">
        <v>4</v>
      </c>
      <c r="B15" s="419" t="s">
        <v>2262</v>
      </c>
      <c r="C15" s="416">
        <v>2</v>
      </c>
      <c r="D15" s="417">
        <v>60</v>
      </c>
      <c r="E15" s="410">
        <f t="shared" ref="E15:K22" si="7">IF($C15&gt;12,4,IF($C15&gt;8,3,IF($C15&gt;4,2,1)))</f>
        <v>1</v>
      </c>
      <c r="F15" s="411">
        <f>'2.Cong nghe 9'!$L$8</f>
        <v>35608000</v>
      </c>
      <c r="G15" s="412">
        <f t="shared" si="2"/>
        <v>35608000</v>
      </c>
      <c r="H15" s="413">
        <f t="shared" si="7"/>
        <v>1</v>
      </c>
      <c r="I15" s="411">
        <f>'3.Lich Su 9'!$M$8</f>
        <v>1659000</v>
      </c>
      <c r="J15" s="412">
        <f t="shared" si="3"/>
        <v>1659000</v>
      </c>
      <c r="K15" s="410">
        <f t="shared" si="7"/>
        <v>1</v>
      </c>
      <c r="L15" s="411">
        <f>'4.Lich Su-Dia ly (Địa lí) 9'!$L$8</f>
        <v>30000</v>
      </c>
      <c r="M15" s="412">
        <f t="shared" si="4"/>
        <v>30000</v>
      </c>
      <c r="N15" s="410">
        <f t="shared" si="5"/>
        <v>1</v>
      </c>
      <c r="O15" s="411">
        <f>'5.KHTN 9'!$L$8</f>
        <v>62648310</v>
      </c>
      <c r="P15" s="412">
        <f t="shared" si="6"/>
        <v>62648310</v>
      </c>
      <c r="Q15" s="395"/>
      <c r="R15" s="421"/>
    </row>
    <row r="16" spans="1:18" s="415" customFormat="1" ht="24">
      <c r="A16" s="408">
        <v>5</v>
      </c>
      <c r="B16" s="419" t="s">
        <v>2263</v>
      </c>
      <c r="C16" s="426">
        <v>1</v>
      </c>
      <c r="D16" s="409">
        <v>28</v>
      </c>
      <c r="E16" s="410">
        <f t="shared" si="7"/>
        <v>1</v>
      </c>
      <c r="F16" s="411">
        <f>'2.Cong nghe 9'!$L$8</f>
        <v>35608000</v>
      </c>
      <c r="G16" s="412">
        <f t="shared" si="2"/>
        <v>35608000</v>
      </c>
      <c r="H16" s="413">
        <f t="shared" si="7"/>
        <v>1</v>
      </c>
      <c r="I16" s="411">
        <f>'3.Lich Su 9'!$M$8</f>
        <v>1659000</v>
      </c>
      <c r="J16" s="412">
        <f t="shared" si="3"/>
        <v>1659000</v>
      </c>
      <c r="K16" s="410">
        <f t="shared" si="7"/>
        <v>1</v>
      </c>
      <c r="L16" s="411">
        <f>'4.Lich Su-Dia ly (Địa lí) 9'!$L$8</f>
        <v>30000</v>
      </c>
      <c r="M16" s="412">
        <f t="shared" si="4"/>
        <v>30000</v>
      </c>
      <c r="N16" s="410">
        <f t="shared" si="5"/>
        <v>1</v>
      </c>
      <c r="O16" s="411">
        <f>'5.KHTN 9'!$L$8</f>
        <v>62648310</v>
      </c>
      <c r="P16" s="412">
        <f t="shared" si="6"/>
        <v>62648310</v>
      </c>
      <c r="Q16" s="395"/>
      <c r="R16" s="418"/>
    </row>
    <row r="17" spans="1:18" s="415" customFormat="1" ht="24">
      <c r="A17" s="408">
        <v>6</v>
      </c>
      <c r="B17" s="419" t="s">
        <v>2191</v>
      </c>
      <c r="C17" s="420">
        <v>2</v>
      </c>
      <c r="D17" s="409">
        <v>58</v>
      </c>
      <c r="E17" s="410">
        <f t="shared" si="7"/>
        <v>1</v>
      </c>
      <c r="F17" s="411">
        <f>'2.Cong nghe 9'!$L$8</f>
        <v>35608000</v>
      </c>
      <c r="G17" s="412">
        <f t="shared" si="2"/>
        <v>35608000</v>
      </c>
      <c r="H17" s="413">
        <f t="shared" si="7"/>
        <v>1</v>
      </c>
      <c r="I17" s="411">
        <f>'3.Lich Su 9'!$M$8</f>
        <v>1659000</v>
      </c>
      <c r="J17" s="412">
        <f t="shared" si="3"/>
        <v>1659000</v>
      </c>
      <c r="K17" s="410">
        <f t="shared" si="7"/>
        <v>1</v>
      </c>
      <c r="L17" s="411">
        <f>'4.Lich Su-Dia ly (Địa lí) 9'!$L$8</f>
        <v>30000</v>
      </c>
      <c r="M17" s="412">
        <f t="shared" si="4"/>
        <v>30000</v>
      </c>
      <c r="N17" s="410">
        <f t="shared" si="5"/>
        <v>1</v>
      </c>
      <c r="O17" s="411">
        <f>'5.KHTN 9'!$L$8</f>
        <v>62648310</v>
      </c>
      <c r="P17" s="412">
        <f t="shared" si="6"/>
        <v>62648310</v>
      </c>
      <c r="Q17" s="395"/>
      <c r="R17" s="418"/>
    </row>
    <row r="18" spans="1:18" s="415" customFormat="1" ht="24">
      <c r="A18" s="408">
        <v>7</v>
      </c>
      <c r="B18" s="419" t="s">
        <v>2264</v>
      </c>
      <c r="C18" s="420">
        <v>2</v>
      </c>
      <c r="D18" s="409">
        <v>60</v>
      </c>
      <c r="E18" s="410">
        <f t="shared" si="7"/>
        <v>1</v>
      </c>
      <c r="F18" s="411">
        <f>'2.Cong nghe 9'!$L$8</f>
        <v>35608000</v>
      </c>
      <c r="G18" s="412">
        <f t="shared" si="2"/>
        <v>35608000</v>
      </c>
      <c r="H18" s="413">
        <f t="shared" si="7"/>
        <v>1</v>
      </c>
      <c r="I18" s="411">
        <f>'3.Lich Su 9'!$M$8</f>
        <v>1659000</v>
      </c>
      <c r="J18" s="412">
        <f t="shared" si="3"/>
        <v>1659000</v>
      </c>
      <c r="K18" s="410">
        <f t="shared" si="7"/>
        <v>1</v>
      </c>
      <c r="L18" s="411">
        <f>'4.Lich Su-Dia ly (Địa lí) 9'!$L$8</f>
        <v>30000</v>
      </c>
      <c r="M18" s="412">
        <f t="shared" si="4"/>
        <v>30000</v>
      </c>
      <c r="N18" s="410">
        <f t="shared" si="5"/>
        <v>1</v>
      </c>
      <c r="O18" s="411">
        <f>'5.KHTN 9'!$L$8</f>
        <v>62648310</v>
      </c>
      <c r="P18" s="412">
        <f t="shared" si="6"/>
        <v>62648310</v>
      </c>
      <c r="Q18" s="395"/>
      <c r="R18" s="418"/>
    </row>
    <row r="19" spans="1:18" s="430" customFormat="1" ht="24">
      <c r="A19" s="408">
        <v>8</v>
      </c>
      <c r="B19" s="419" t="s">
        <v>2265</v>
      </c>
      <c r="C19" s="427">
        <v>2</v>
      </c>
      <c r="D19" s="428">
        <v>56</v>
      </c>
      <c r="E19" s="410">
        <f t="shared" si="7"/>
        <v>1</v>
      </c>
      <c r="F19" s="411">
        <f>'2.Cong nghe 9'!$L$8</f>
        <v>35608000</v>
      </c>
      <c r="G19" s="412">
        <f t="shared" si="2"/>
        <v>35608000</v>
      </c>
      <c r="H19" s="413">
        <f t="shared" si="7"/>
        <v>1</v>
      </c>
      <c r="I19" s="411">
        <f>'3.Lich Su 9'!$M$8</f>
        <v>1659000</v>
      </c>
      <c r="J19" s="412">
        <f t="shared" si="3"/>
        <v>1659000</v>
      </c>
      <c r="K19" s="410">
        <f t="shared" si="7"/>
        <v>1</v>
      </c>
      <c r="L19" s="411">
        <f>'4.Lich Su-Dia ly (Địa lí) 9'!$L$8</f>
        <v>30000</v>
      </c>
      <c r="M19" s="412">
        <f t="shared" si="4"/>
        <v>30000</v>
      </c>
      <c r="N19" s="410">
        <f t="shared" si="5"/>
        <v>1</v>
      </c>
      <c r="O19" s="411">
        <f>'5.KHTN 9'!$L$8</f>
        <v>62648310</v>
      </c>
      <c r="P19" s="412">
        <f t="shared" si="6"/>
        <v>62648310</v>
      </c>
      <c r="Q19" s="395"/>
      <c r="R19" s="429"/>
    </row>
    <row r="20" spans="1:18" s="430" customFormat="1" ht="27" customHeight="1">
      <c r="A20" s="408">
        <v>9</v>
      </c>
      <c r="B20" s="419" t="s">
        <v>2192</v>
      </c>
      <c r="C20" s="427">
        <v>2</v>
      </c>
      <c r="D20" s="428">
        <v>50</v>
      </c>
      <c r="E20" s="410">
        <f t="shared" si="7"/>
        <v>1</v>
      </c>
      <c r="F20" s="411">
        <f>'2.Cong nghe 9'!$L$8</f>
        <v>35608000</v>
      </c>
      <c r="G20" s="412">
        <f t="shared" si="2"/>
        <v>35608000</v>
      </c>
      <c r="H20" s="413">
        <f t="shared" si="7"/>
        <v>1</v>
      </c>
      <c r="I20" s="411">
        <f>'3.Lich Su 9'!$M$8</f>
        <v>1659000</v>
      </c>
      <c r="J20" s="412">
        <f t="shared" si="3"/>
        <v>1659000</v>
      </c>
      <c r="K20" s="410">
        <f t="shared" si="7"/>
        <v>1</v>
      </c>
      <c r="L20" s="411">
        <f>'4.Lich Su-Dia ly (Địa lí) 9'!$L$8</f>
        <v>30000</v>
      </c>
      <c r="M20" s="412">
        <f t="shared" si="4"/>
        <v>30000</v>
      </c>
      <c r="N20" s="410">
        <f t="shared" si="5"/>
        <v>1</v>
      </c>
      <c r="O20" s="411">
        <f>'5.KHTN 9'!$L$8</f>
        <v>62648310</v>
      </c>
      <c r="P20" s="412">
        <f t="shared" si="6"/>
        <v>62648310</v>
      </c>
      <c r="Q20" s="395"/>
      <c r="R20" s="429"/>
    </row>
    <row r="21" spans="1:18" s="430" customFormat="1" ht="24">
      <c r="A21" s="408">
        <v>10</v>
      </c>
      <c r="B21" s="419" t="s">
        <v>2266</v>
      </c>
      <c r="C21" s="423">
        <v>2</v>
      </c>
      <c r="D21" s="424">
        <v>51</v>
      </c>
      <c r="E21" s="410">
        <f t="shared" si="7"/>
        <v>1</v>
      </c>
      <c r="F21" s="411">
        <f>'2.Cong nghe 9'!$L$8</f>
        <v>35608000</v>
      </c>
      <c r="G21" s="412">
        <f t="shared" si="2"/>
        <v>35608000</v>
      </c>
      <c r="H21" s="413">
        <f t="shared" si="7"/>
        <v>1</v>
      </c>
      <c r="I21" s="411">
        <f>'3.Lich Su 9'!$M$8</f>
        <v>1659000</v>
      </c>
      <c r="J21" s="412">
        <f t="shared" si="3"/>
        <v>1659000</v>
      </c>
      <c r="K21" s="410">
        <f t="shared" si="7"/>
        <v>1</v>
      </c>
      <c r="L21" s="411">
        <f>'4.Lich Su-Dia ly (Địa lí) 9'!$L$8</f>
        <v>30000</v>
      </c>
      <c r="M21" s="412">
        <f t="shared" si="4"/>
        <v>30000</v>
      </c>
      <c r="N21" s="410">
        <f t="shared" si="5"/>
        <v>1</v>
      </c>
      <c r="O21" s="411">
        <f>'5.KHTN 9'!$L$8</f>
        <v>62648310</v>
      </c>
      <c r="P21" s="412">
        <f t="shared" si="6"/>
        <v>62648310</v>
      </c>
      <c r="Q21" s="395"/>
      <c r="R21" s="429"/>
    </row>
    <row r="22" spans="1:18" s="415" customFormat="1" ht="24">
      <c r="A22" s="408">
        <v>11</v>
      </c>
      <c r="B22" s="419" t="s">
        <v>2193</v>
      </c>
      <c r="C22" s="426">
        <v>1</v>
      </c>
      <c r="D22" s="409">
        <v>30</v>
      </c>
      <c r="E22" s="410">
        <f t="shared" si="7"/>
        <v>1</v>
      </c>
      <c r="F22" s="411">
        <f>'2.Cong nghe 9'!$L$8</f>
        <v>35608000</v>
      </c>
      <c r="G22" s="412">
        <f t="shared" si="2"/>
        <v>35608000</v>
      </c>
      <c r="H22" s="413">
        <f t="shared" si="7"/>
        <v>1</v>
      </c>
      <c r="I22" s="411">
        <f>'3.Lich Su 9'!$M$8</f>
        <v>1659000</v>
      </c>
      <c r="J22" s="412">
        <f t="shared" si="3"/>
        <v>1659000</v>
      </c>
      <c r="K22" s="410">
        <f t="shared" si="7"/>
        <v>1</v>
      </c>
      <c r="L22" s="411">
        <f>'4.Lich Su-Dia ly (Địa lí) 9'!$L$8</f>
        <v>30000</v>
      </c>
      <c r="M22" s="412">
        <f t="shared" si="4"/>
        <v>30000</v>
      </c>
      <c r="N22" s="410">
        <f t="shared" si="5"/>
        <v>1</v>
      </c>
      <c r="O22" s="411">
        <f>'5.KHTN 9'!$L$8</f>
        <v>62648310</v>
      </c>
      <c r="P22" s="412">
        <f t="shared" si="6"/>
        <v>62648310</v>
      </c>
      <c r="Q22" s="395"/>
      <c r="R22" s="418"/>
    </row>
    <row r="23" spans="1:18">
      <c r="A23" s="313"/>
      <c r="B23" s="314"/>
      <c r="C23" s="315"/>
      <c r="D23" s="316"/>
      <c r="F23" s="317"/>
      <c r="G23" s="317"/>
      <c r="H23" s="389"/>
      <c r="I23" s="317"/>
      <c r="J23" s="317"/>
      <c r="L23" s="317"/>
      <c r="M23" s="317"/>
      <c r="O23" s="317"/>
      <c r="P23" s="317"/>
      <c r="Q23" s="317"/>
    </row>
    <row r="24" spans="1:18">
      <c r="A24" s="310"/>
    </row>
    <row r="25" spans="1:18">
      <c r="A25" s="318"/>
      <c r="B25" s="319"/>
    </row>
    <row r="26" spans="1:18">
      <c r="A26" s="318"/>
      <c r="B26" s="319"/>
    </row>
    <row r="27" spans="1:18">
      <c r="A27" s="310"/>
    </row>
  </sheetData>
  <autoFilter ref="A10:Q10"/>
  <mergeCells count="17">
    <mergeCell ref="H8:J8"/>
    <mergeCell ref="H7:M7"/>
    <mergeCell ref="K8:M8"/>
    <mergeCell ref="A1:Q1"/>
    <mergeCell ref="A2:Q2"/>
    <mergeCell ref="A3:Q3"/>
    <mergeCell ref="A4:Q4"/>
    <mergeCell ref="A5:A9"/>
    <mergeCell ref="B5:B9"/>
    <mergeCell ref="C6:D6"/>
    <mergeCell ref="E6:P6"/>
    <mergeCell ref="C5:P5"/>
    <mergeCell ref="N7:P8"/>
    <mergeCell ref="Q5:Q9"/>
    <mergeCell ref="C7:C9"/>
    <mergeCell ref="D7:D9"/>
    <mergeCell ref="E7:G8"/>
  </mergeCells>
  <printOptions horizontalCentered="1"/>
  <pageMargins left="0" right="3.937007874015748E-2" top="0.31496062992125984" bottom="0.31496062992125984" header="0.35433070866141736" footer="0.19685039370078741"/>
  <pageSetup paperSize="9" scale="79" fitToHeight="0" orientation="landscape" r:id="rId1"/>
  <headerFooter alignWithMargins="0">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39"/>
  <sheetViews>
    <sheetView zoomScale="85" zoomScaleNormal="85" workbookViewId="0">
      <pane xSplit="3" ySplit="9" topLeftCell="D644" activePane="bottomRight" state="frozen"/>
      <selection pane="topRight" activeCell="D1" sqref="D1"/>
      <selection pane="bottomLeft" activeCell="A3" sqref="A3"/>
      <selection pane="bottomRight" activeCell="C656" sqref="C656"/>
    </sheetView>
  </sheetViews>
  <sheetFormatPr defaultColWidth="9.140625" defaultRowHeight="15"/>
  <cols>
    <col min="1" max="1" width="5.28515625" style="250" customWidth="1"/>
    <col min="2" max="2" width="10.140625" style="204" customWidth="1"/>
    <col min="3" max="3" width="18.5703125" style="250" customWidth="1"/>
    <col min="4" max="4" width="13.140625" style="299" customWidth="1"/>
    <col min="5" max="5" width="43" style="204" customWidth="1"/>
    <col min="6" max="6" width="9.140625" style="299" customWidth="1"/>
    <col min="7" max="7" width="11.5703125" style="299" customWidth="1"/>
    <col min="8" max="8" width="11.42578125" style="299" customWidth="1"/>
    <col min="9" max="9" width="16.42578125" style="303" customWidth="1"/>
    <col min="10" max="16384" width="9.140625" style="204"/>
  </cols>
  <sheetData>
    <row r="1" spans="1:9" ht="69.75" customHeight="1">
      <c r="A1" s="474" t="s">
        <v>1054</v>
      </c>
      <c r="B1" s="474"/>
      <c r="C1" s="474"/>
      <c r="D1" s="474"/>
      <c r="E1" s="474"/>
      <c r="F1" s="474"/>
      <c r="G1" s="474"/>
      <c r="H1" s="474"/>
      <c r="I1" s="474"/>
    </row>
    <row r="2" spans="1:9">
      <c r="A2" s="205"/>
      <c r="B2" s="206"/>
      <c r="C2" s="205"/>
      <c r="D2" s="207"/>
      <c r="E2" s="206"/>
      <c r="F2" s="206"/>
      <c r="G2" s="207"/>
      <c r="H2" s="207"/>
      <c r="I2" s="206"/>
    </row>
    <row r="3" spans="1:9" s="208" customFormat="1" ht="16.5">
      <c r="A3" s="475" t="s">
        <v>1055</v>
      </c>
      <c r="B3" s="475"/>
      <c r="C3" s="475"/>
      <c r="D3" s="475"/>
      <c r="E3" s="475"/>
      <c r="F3" s="475"/>
      <c r="G3" s="475"/>
      <c r="H3" s="475"/>
      <c r="I3" s="475"/>
    </row>
    <row r="4" spans="1:9" s="209" customFormat="1" ht="15.75">
      <c r="A4" s="476" t="s">
        <v>1056</v>
      </c>
      <c r="B4" s="476"/>
      <c r="C4" s="476"/>
      <c r="D4" s="476"/>
      <c r="E4" s="476"/>
      <c r="F4" s="476"/>
      <c r="G4" s="476"/>
      <c r="H4" s="476"/>
      <c r="I4" s="476"/>
    </row>
    <row r="5" spans="1:9" s="209" customFormat="1" ht="37.5" customHeight="1">
      <c r="A5" s="477" t="s">
        <v>1057</v>
      </c>
      <c r="B5" s="477"/>
      <c r="C5" s="477"/>
      <c r="D5" s="477"/>
      <c r="E5" s="477"/>
      <c r="F5" s="477"/>
      <c r="G5" s="477"/>
      <c r="H5" s="477"/>
      <c r="I5" s="477"/>
    </row>
    <row r="6" spans="1:9" s="209" customFormat="1" ht="15.75">
      <c r="A6" s="478" t="s">
        <v>1058</v>
      </c>
      <c r="B6" s="478"/>
      <c r="C6" s="478"/>
      <c r="D6" s="478"/>
      <c r="E6" s="478"/>
      <c r="F6" s="478"/>
      <c r="G6" s="478"/>
      <c r="H6" s="478"/>
      <c r="I6" s="478"/>
    </row>
    <row r="7" spans="1:9">
      <c r="A7" s="210"/>
      <c r="B7" s="211"/>
      <c r="C7" s="210"/>
      <c r="D7" s="212"/>
      <c r="E7" s="211"/>
      <c r="F7" s="211"/>
      <c r="G7" s="212"/>
      <c r="H7" s="212"/>
      <c r="I7" s="213"/>
    </row>
    <row r="8" spans="1:9">
      <c r="A8" s="210"/>
      <c r="B8" s="211"/>
      <c r="C8" s="210"/>
      <c r="D8" s="212"/>
      <c r="E8" s="211"/>
      <c r="F8" s="211"/>
      <c r="G8" s="212"/>
      <c r="H8" s="212"/>
      <c r="I8" s="213"/>
    </row>
    <row r="9" spans="1:9" ht="28.5">
      <c r="A9" s="214" t="s">
        <v>1059</v>
      </c>
      <c r="B9" s="215" t="s">
        <v>1060</v>
      </c>
      <c r="C9" s="216" t="s">
        <v>2</v>
      </c>
      <c r="D9" s="216" t="s">
        <v>1061</v>
      </c>
      <c r="E9" s="216" t="s">
        <v>1062</v>
      </c>
      <c r="F9" s="216" t="s">
        <v>1063</v>
      </c>
      <c r="G9" s="216" t="s">
        <v>1064</v>
      </c>
      <c r="H9" s="216" t="s">
        <v>11</v>
      </c>
      <c r="I9" s="217" t="s">
        <v>1065</v>
      </c>
    </row>
    <row r="10" spans="1:9" s="223" customFormat="1">
      <c r="A10" s="218" t="s">
        <v>1066</v>
      </c>
      <c r="B10" s="219"/>
      <c r="C10" s="220"/>
      <c r="D10" s="221"/>
      <c r="E10" s="219"/>
      <c r="F10" s="221"/>
      <c r="G10" s="221"/>
      <c r="H10" s="221"/>
      <c r="I10" s="222"/>
    </row>
    <row r="11" spans="1:9">
      <c r="A11" s="214" t="s">
        <v>12</v>
      </c>
      <c r="B11" s="224" t="s">
        <v>162</v>
      </c>
      <c r="C11" s="214"/>
      <c r="D11" s="216"/>
      <c r="E11" s="215"/>
      <c r="F11" s="216"/>
      <c r="G11" s="216"/>
      <c r="H11" s="216"/>
      <c r="I11" s="225"/>
    </row>
    <row r="12" spans="1:9">
      <c r="A12" s="226"/>
      <c r="B12" s="224" t="s">
        <v>1067</v>
      </c>
      <c r="C12" s="214"/>
      <c r="D12" s="216"/>
      <c r="E12" s="215"/>
      <c r="F12" s="216"/>
      <c r="G12" s="216"/>
      <c r="H12" s="216"/>
      <c r="I12" s="225"/>
    </row>
    <row r="13" spans="1:9" ht="210">
      <c r="A13" s="227">
        <f>_xlfn.AGGREGATE(3,3,$D$13:D13)</f>
        <v>1</v>
      </c>
      <c r="B13" s="228" t="s">
        <v>1068</v>
      </c>
      <c r="C13" s="226" t="s">
        <v>1069</v>
      </c>
      <c r="D13" s="227" t="str">
        <f>VLOOKUP(C13,[1]THCS!$C$6:$D$1065,2,0)</f>
        <v>NVAN38005</v>
      </c>
      <c r="E13" s="228" t="s">
        <v>1070</v>
      </c>
      <c r="F13" s="227" t="s">
        <v>28</v>
      </c>
      <c r="G13" s="227" t="s">
        <v>22</v>
      </c>
      <c r="H13" s="227" t="s">
        <v>1071</v>
      </c>
      <c r="I13" s="229">
        <v>69000</v>
      </c>
    </row>
    <row r="14" spans="1:9" ht="240">
      <c r="A14" s="227">
        <f>_xlfn.AGGREGATE(3,3,$D$13:D14)</f>
        <v>2</v>
      </c>
      <c r="B14" s="228"/>
      <c r="C14" s="226" t="s">
        <v>1072</v>
      </c>
      <c r="D14" s="227" t="str">
        <f>VLOOKUP(C14,[1]THCS!$C$6:$D$1065,2,0)</f>
        <v>NVAN38006</v>
      </c>
      <c r="E14" s="228" t="s">
        <v>1073</v>
      </c>
      <c r="F14" s="227" t="s">
        <v>28</v>
      </c>
      <c r="G14" s="227" t="s">
        <v>22</v>
      </c>
      <c r="H14" s="227" t="s">
        <v>1071</v>
      </c>
      <c r="I14" s="229">
        <v>104000</v>
      </c>
    </row>
    <row r="15" spans="1:9" ht="180">
      <c r="A15" s="227">
        <f>_xlfn.AGGREGATE(3,3,$D$13:D15)</f>
        <v>3</v>
      </c>
      <c r="B15" s="228" t="s">
        <v>1074</v>
      </c>
      <c r="C15" s="226" t="s">
        <v>1075</v>
      </c>
      <c r="D15" s="227" t="str">
        <f>VLOOKUP(C15,[1]THCS!$C$6:$D$1065,2,0)</f>
        <v>NVAN38007</v>
      </c>
      <c r="E15" s="228" t="s">
        <v>1076</v>
      </c>
      <c r="F15" s="227" t="s">
        <v>28</v>
      </c>
      <c r="G15" s="227" t="s">
        <v>22</v>
      </c>
      <c r="H15" s="227" t="s">
        <v>1071</v>
      </c>
      <c r="I15" s="229">
        <v>69000</v>
      </c>
    </row>
    <row r="16" spans="1:9" ht="150">
      <c r="A16" s="227">
        <f>_xlfn.AGGREGATE(3,3,$D$13:D16)</f>
        <v>4</v>
      </c>
      <c r="B16" s="228" t="s">
        <v>1077</v>
      </c>
      <c r="C16" s="226" t="s">
        <v>1078</v>
      </c>
      <c r="D16" s="227" t="str">
        <f>VLOOKUP(C16,[1]THCS!$C$6:$D$1065,2,0)</f>
        <v>NVAN38004</v>
      </c>
      <c r="E16" s="228" t="s">
        <v>1079</v>
      </c>
      <c r="F16" s="227" t="s">
        <v>28</v>
      </c>
      <c r="G16" s="227" t="s">
        <v>22</v>
      </c>
      <c r="H16" s="227" t="s">
        <v>1071</v>
      </c>
      <c r="I16" s="229">
        <v>69000</v>
      </c>
    </row>
    <row r="17" spans="1:9" ht="195">
      <c r="A17" s="227">
        <f>_xlfn.AGGREGATE(3,3,$D$13:D17)</f>
        <v>5</v>
      </c>
      <c r="B17" s="228" t="s">
        <v>1080</v>
      </c>
      <c r="C17" s="226" t="s">
        <v>1081</v>
      </c>
      <c r="D17" s="227" t="str">
        <f>VLOOKUP(C17,[1]THCS!$C$6:$D$1065,2,0)</f>
        <v>NVAN38010</v>
      </c>
      <c r="E17" s="228" t="s">
        <v>1082</v>
      </c>
      <c r="F17" s="227" t="s">
        <v>28</v>
      </c>
      <c r="G17" s="227" t="s">
        <v>22</v>
      </c>
      <c r="H17" s="227" t="s">
        <v>1071</v>
      </c>
      <c r="I17" s="229">
        <v>69000</v>
      </c>
    </row>
    <row r="18" spans="1:9" ht="180">
      <c r="A18" s="227">
        <f>_xlfn.AGGREGATE(3,3,$D$13:D18)</f>
        <v>6</v>
      </c>
      <c r="B18" s="228" t="s">
        <v>1083</v>
      </c>
      <c r="C18" s="226" t="s">
        <v>1084</v>
      </c>
      <c r="D18" s="227" t="str">
        <f>VLOOKUP(C18,[1]THCS!$C$6:$D$1065,2,0)</f>
        <v>NVAN38011</v>
      </c>
      <c r="E18" s="228" t="s">
        <v>1085</v>
      </c>
      <c r="F18" s="227" t="s">
        <v>28</v>
      </c>
      <c r="G18" s="227" t="s">
        <v>22</v>
      </c>
      <c r="H18" s="227" t="s">
        <v>1071</v>
      </c>
      <c r="I18" s="229">
        <v>69000</v>
      </c>
    </row>
    <row r="19" spans="1:9">
      <c r="A19" s="226"/>
      <c r="B19" s="224" t="s">
        <v>15</v>
      </c>
      <c r="C19" s="214"/>
      <c r="D19" s="227"/>
      <c r="E19" s="228"/>
      <c r="F19" s="216"/>
      <c r="G19" s="216"/>
      <c r="H19" s="216"/>
      <c r="I19" s="229">
        <v>0</v>
      </c>
    </row>
    <row r="20" spans="1:9" ht="135">
      <c r="A20" s="227">
        <f>_xlfn.AGGREGATE(3,3,$D$13:D20)</f>
        <v>7</v>
      </c>
      <c r="B20" s="228" t="s">
        <v>1086</v>
      </c>
      <c r="C20" s="226" t="s">
        <v>1087</v>
      </c>
      <c r="D20" s="227" t="str">
        <f>VLOOKUP(C20,[1]THCS!$C$6:$D$1065,2,0)</f>
        <v>NVAN38009</v>
      </c>
      <c r="E20" s="228" t="s">
        <v>1088</v>
      </c>
      <c r="F20" s="227" t="s">
        <v>28</v>
      </c>
      <c r="G20" s="227" t="s">
        <v>22</v>
      </c>
      <c r="H20" s="227" t="s">
        <v>1071</v>
      </c>
      <c r="I20" s="229">
        <v>35000</v>
      </c>
    </row>
    <row r="21" spans="1:9" ht="285">
      <c r="A21" s="227">
        <f>_xlfn.AGGREGATE(3,3,$D$13:D21)</f>
        <v>8</v>
      </c>
      <c r="B21" s="228" t="s">
        <v>1089</v>
      </c>
      <c r="C21" s="226" t="s">
        <v>1090</v>
      </c>
      <c r="D21" s="227" t="str">
        <f>VLOOKUP(C21,[1]THCS!$C$6:$D$1065,2,0)</f>
        <v>NVAN38008</v>
      </c>
      <c r="E21" s="228" t="s">
        <v>1091</v>
      </c>
      <c r="F21" s="227" t="s">
        <v>28</v>
      </c>
      <c r="G21" s="227" t="s">
        <v>22</v>
      </c>
      <c r="H21" s="227" t="s">
        <v>1071</v>
      </c>
      <c r="I21" s="229">
        <v>173000</v>
      </c>
    </row>
    <row r="22" spans="1:9">
      <c r="A22" s="214" t="s">
        <v>16</v>
      </c>
      <c r="B22" s="224" t="s">
        <v>1092</v>
      </c>
      <c r="C22" s="214"/>
      <c r="D22" s="227"/>
      <c r="E22" s="228"/>
      <c r="F22" s="216"/>
      <c r="G22" s="216"/>
      <c r="H22" s="216"/>
      <c r="I22" s="229">
        <v>0</v>
      </c>
    </row>
    <row r="23" spans="1:9">
      <c r="A23" s="214"/>
      <c r="B23" s="224" t="s">
        <v>1093</v>
      </c>
      <c r="C23" s="214"/>
      <c r="D23" s="227"/>
      <c r="E23" s="228"/>
      <c r="F23" s="216"/>
      <c r="G23" s="216"/>
      <c r="H23" s="216"/>
      <c r="I23" s="229">
        <v>0</v>
      </c>
    </row>
    <row r="24" spans="1:9" ht="45">
      <c r="A24" s="227">
        <f>_xlfn.AGGREGATE(3,3,$D$13:D24)</f>
        <v>9</v>
      </c>
      <c r="B24" s="228"/>
      <c r="C24" s="226" t="s">
        <v>1094</v>
      </c>
      <c r="D24" s="227" t="str">
        <f>VLOOKUP(C24,[1]THCS!$C$6:$D$1065,2,0)</f>
        <v>NVAN38001</v>
      </c>
      <c r="E24" s="228"/>
      <c r="F24" s="227" t="s">
        <v>28</v>
      </c>
      <c r="G24" s="227" t="s">
        <v>22</v>
      </c>
      <c r="H24" s="227" t="s">
        <v>1071</v>
      </c>
      <c r="I24" s="229">
        <v>6460000</v>
      </c>
    </row>
    <row r="25" spans="1:9" ht="45">
      <c r="A25" s="227">
        <f>_xlfn.AGGREGATE(3,3,$D$13:D25)</f>
        <v>10</v>
      </c>
      <c r="B25" s="228"/>
      <c r="C25" s="226" t="s">
        <v>1095</v>
      </c>
      <c r="D25" s="227" t="str">
        <f>VLOOKUP(C25,[1]THCS!$C$6:$D$1065,2,0)</f>
        <v>NVAN38002</v>
      </c>
      <c r="E25" s="228"/>
      <c r="F25" s="227" t="s">
        <v>28</v>
      </c>
      <c r="G25" s="227" t="s">
        <v>22</v>
      </c>
      <c r="H25" s="227" t="s">
        <v>1096</v>
      </c>
      <c r="I25" s="229">
        <v>5197000</v>
      </c>
    </row>
    <row r="26" spans="1:9" ht="45">
      <c r="A26" s="227">
        <f>_xlfn.AGGREGATE(3,3,$D$13:D26)</f>
        <v>11</v>
      </c>
      <c r="B26" s="228"/>
      <c r="C26" s="226" t="s">
        <v>1097</v>
      </c>
      <c r="D26" s="227" t="str">
        <f>VLOOKUP(C26,[1]THCS!$C$6:$D$1065,2,0)</f>
        <v>NVAN38003</v>
      </c>
      <c r="E26" s="228"/>
      <c r="F26" s="227" t="s">
        <v>28</v>
      </c>
      <c r="G26" s="227" t="s">
        <v>22</v>
      </c>
      <c r="H26" s="227" t="s">
        <v>90</v>
      </c>
      <c r="I26" s="229">
        <v>6821000</v>
      </c>
    </row>
    <row r="27" spans="1:9" ht="45">
      <c r="A27" s="227">
        <f>_xlfn.AGGREGATE(3,3,$D$13:D27)</f>
        <v>12</v>
      </c>
      <c r="B27" s="228"/>
      <c r="C27" s="226" t="s">
        <v>1098</v>
      </c>
      <c r="D27" s="227" t="str">
        <f>VLOOKUP(C27,[1]THCS!$C$6:$D$1065,2,0)</f>
        <v>NVAN38026</v>
      </c>
      <c r="E27" s="228"/>
      <c r="F27" s="227" t="s">
        <v>28</v>
      </c>
      <c r="G27" s="227" t="s">
        <v>22</v>
      </c>
      <c r="H27" s="227" t="s">
        <v>93</v>
      </c>
      <c r="I27" s="229">
        <v>10085000</v>
      </c>
    </row>
    <row r="28" spans="1:9" ht="240">
      <c r="A28" s="227">
        <f>_xlfn.AGGREGATE(3,3,$D$13:D28)</f>
        <v>13</v>
      </c>
      <c r="B28" s="228" t="s">
        <v>24</v>
      </c>
      <c r="C28" s="226" t="s">
        <v>1099</v>
      </c>
      <c r="D28" s="227" t="str">
        <f>VLOOKUP(C28,[1]THCS!$C$6:$D$1065,2,0)</f>
        <v>NVAN38017</v>
      </c>
      <c r="E28" s="228" t="s">
        <v>1100</v>
      </c>
      <c r="F28" s="227" t="s">
        <v>28</v>
      </c>
      <c r="G28" s="227" t="s">
        <v>22</v>
      </c>
      <c r="H28" s="227" t="s">
        <v>29</v>
      </c>
      <c r="I28" s="229">
        <v>152000</v>
      </c>
    </row>
    <row r="29" spans="1:9" ht="270">
      <c r="A29" s="227">
        <f>_xlfn.AGGREGATE(3,3,$D$13:D29)</f>
        <v>14</v>
      </c>
      <c r="B29" s="228" t="s">
        <v>30</v>
      </c>
      <c r="C29" s="226" t="s">
        <v>31</v>
      </c>
      <c r="D29" s="227" t="str">
        <f>VLOOKUP(C29,[1]THCS!$C$6:$D$1065,2,0)</f>
        <v>NVAN38016</v>
      </c>
      <c r="E29" s="228" t="s">
        <v>1101</v>
      </c>
      <c r="F29" s="227" t="s">
        <v>28</v>
      </c>
      <c r="G29" s="227" t="s">
        <v>22</v>
      </c>
      <c r="H29" s="227" t="s">
        <v>29</v>
      </c>
      <c r="I29" s="229">
        <v>152000</v>
      </c>
    </row>
    <row r="30" spans="1:9" ht="285">
      <c r="A30" s="227">
        <f>_xlfn.AGGREGATE(3,3,$D$13:D30)</f>
        <v>15</v>
      </c>
      <c r="B30" s="228" t="s">
        <v>1102</v>
      </c>
      <c r="C30" s="226" t="s">
        <v>35</v>
      </c>
      <c r="D30" s="227" t="str">
        <f>VLOOKUP(C30,[1]THCS!$C$6:$D$1065,2,0)</f>
        <v>NVAN38013</v>
      </c>
      <c r="E30" s="228" t="s">
        <v>1103</v>
      </c>
      <c r="F30" s="227" t="s">
        <v>28</v>
      </c>
      <c r="G30" s="227" t="s">
        <v>22</v>
      </c>
      <c r="H30" s="227" t="s">
        <v>29</v>
      </c>
      <c r="I30" s="229">
        <v>152000</v>
      </c>
    </row>
    <row r="31" spans="1:9" ht="300">
      <c r="A31" s="227">
        <f>_xlfn.AGGREGATE(3,3,$D$13:D31)</f>
        <v>16</v>
      </c>
      <c r="B31" s="228" t="s">
        <v>38</v>
      </c>
      <c r="C31" s="226" t="s">
        <v>39</v>
      </c>
      <c r="D31" s="227" t="str">
        <f>VLOOKUP(C31,[1]THCS!$C$6:$D$1065,2,0)</f>
        <v>NVAN38025</v>
      </c>
      <c r="E31" s="228" t="s">
        <v>1104</v>
      </c>
      <c r="F31" s="227" t="s">
        <v>28</v>
      </c>
      <c r="G31" s="227" t="s">
        <v>22</v>
      </c>
      <c r="H31" s="227" t="s">
        <v>42</v>
      </c>
      <c r="I31" s="229">
        <v>152000</v>
      </c>
    </row>
    <row r="32" spans="1:9" ht="210">
      <c r="A32" s="227">
        <f>_xlfn.AGGREGATE(3,3,$D$13:D32)</f>
        <v>17</v>
      </c>
      <c r="B32" s="228" t="s">
        <v>1105</v>
      </c>
      <c r="C32" s="226" t="s">
        <v>44</v>
      </c>
      <c r="D32" s="227" t="str">
        <f>VLOOKUP(C32,[1]THCS!$C$6:$D$1065,2,0)</f>
        <v>NVAN38018</v>
      </c>
      <c r="E32" s="228" t="s">
        <v>1106</v>
      </c>
      <c r="F32" s="227" t="s">
        <v>28</v>
      </c>
      <c r="G32" s="227" t="s">
        <v>22</v>
      </c>
      <c r="H32" s="227" t="s">
        <v>29</v>
      </c>
      <c r="I32" s="229">
        <v>152000</v>
      </c>
    </row>
    <row r="33" spans="1:9" ht="210">
      <c r="A33" s="227">
        <f>_xlfn.AGGREGATE(3,3,$D$13:D33)</f>
        <v>18</v>
      </c>
      <c r="B33" s="228" t="s">
        <v>47</v>
      </c>
      <c r="C33" s="226" t="s">
        <v>1107</v>
      </c>
      <c r="D33" s="227" t="str">
        <f>VLOOKUP(C33,[1]THCS!$C$6:$D$1065,2,0)</f>
        <v>NVAN38021</v>
      </c>
      <c r="E33" s="228" t="s">
        <v>1108</v>
      </c>
      <c r="F33" s="227" t="s">
        <v>28</v>
      </c>
      <c r="G33" s="227" t="s">
        <v>22</v>
      </c>
      <c r="H33" s="227" t="s">
        <v>29</v>
      </c>
      <c r="I33" s="229">
        <v>152000</v>
      </c>
    </row>
    <row r="34" spans="1:9" ht="240">
      <c r="A34" s="227">
        <f>_xlfn.AGGREGATE(3,3,$D$13:D34)</f>
        <v>19</v>
      </c>
      <c r="B34" s="228" t="s">
        <v>1109</v>
      </c>
      <c r="C34" s="226" t="s">
        <v>1110</v>
      </c>
      <c r="D34" s="227" t="str">
        <f>VLOOKUP(C34,[1]THCS!$C$6:$D$1065,2,0)</f>
        <v>NVAN38022</v>
      </c>
      <c r="E34" s="228" t="s">
        <v>1111</v>
      </c>
      <c r="F34" s="227" t="s">
        <v>28</v>
      </c>
      <c r="G34" s="227" t="s">
        <v>22</v>
      </c>
      <c r="H34" s="227" t="s">
        <v>29</v>
      </c>
      <c r="I34" s="229">
        <v>152000</v>
      </c>
    </row>
    <row r="35" spans="1:9" ht="255">
      <c r="A35" s="227">
        <f>_xlfn.AGGREGATE(3,3,$D$13:D35)</f>
        <v>20</v>
      </c>
      <c r="B35" s="228" t="s">
        <v>1112</v>
      </c>
      <c r="C35" s="226" t="s">
        <v>1113</v>
      </c>
      <c r="D35" s="227" t="str">
        <f>VLOOKUP(C35,[1]THCS!$C$6:$D$1065,2,0)</f>
        <v>NVAN38023</v>
      </c>
      <c r="E35" s="228" t="s">
        <v>1114</v>
      </c>
      <c r="F35" s="227" t="s">
        <v>28</v>
      </c>
      <c r="G35" s="227" t="s">
        <v>22</v>
      </c>
      <c r="H35" s="227" t="s">
        <v>29</v>
      </c>
      <c r="I35" s="229">
        <v>152000</v>
      </c>
    </row>
    <row r="36" spans="1:9" ht="240">
      <c r="A36" s="227">
        <f>_xlfn.AGGREGATE(3,3,$D$13:D36)</f>
        <v>21</v>
      </c>
      <c r="B36" s="228" t="s">
        <v>58</v>
      </c>
      <c r="C36" s="226" t="s">
        <v>59</v>
      </c>
      <c r="D36" s="227" t="str">
        <f>VLOOKUP(C36,[1]THCS!$C$6:$D$1065,2,0)</f>
        <v>NVAN38024</v>
      </c>
      <c r="E36" s="228" t="s">
        <v>1115</v>
      </c>
      <c r="F36" s="227" t="s">
        <v>28</v>
      </c>
      <c r="G36" s="227" t="s">
        <v>22</v>
      </c>
      <c r="H36" s="227" t="s">
        <v>62</v>
      </c>
      <c r="I36" s="229">
        <v>152000</v>
      </c>
    </row>
    <row r="37" spans="1:9" ht="255">
      <c r="A37" s="227">
        <f>_xlfn.AGGREGATE(3,3,$D$13:D37)</f>
        <v>22</v>
      </c>
      <c r="B37" s="228" t="s">
        <v>1116</v>
      </c>
      <c r="C37" s="226" t="s">
        <v>1117</v>
      </c>
      <c r="D37" s="227" t="str">
        <f>VLOOKUP(C37,[1]THCS!$C$6:$D$1065,2,0)</f>
        <v>NVAN38012</v>
      </c>
      <c r="E37" s="228" t="s">
        <v>1118</v>
      </c>
      <c r="F37" s="227" t="s">
        <v>28</v>
      </c>
      <c r="G37" s="227" t="s">
        <v>22</v>
      </c>
      <c r="H37" s="227" t="s">
        <v>29</v>
      </c>
      <c r="I37" s="229">
        <v>152000</v>
      </c>
    </row>
    <row r="38" spans="1:9" ht="210">
      <c r="A38" s="227">
        <f>_xlfn.AGGREGATE(3,3,$D$13:D38)</f>
        <v>23</v>
      </c>
      <c r="B38" s="227" t="s">
        <v>67</v>
      </c>
      <c r="C38" s="226" t="s">
        <v>1119</v>
      </c>
      <c r="D38" s="227" t="str">
        <f>VLOOKUP(C38,[1]THCS!$C$6:$D$1065,2,0)</f>
        <v>NVAN38020</v>
      </c>
      <c r="E38" s="228" t="s">
        <v>1120</v>
      </c>
      <c r="F38" s="227" t="s">
        <v>28</v>
      </c>
      <c r="G38" s="227" t="s">
        <v>22</v>
      </c>
      <c r="H38" s="227" t="s">
        <v>29</v>
      </c>
      <c r="I38" s="229">
        <v>152000</v>
      </c>
    </row>
    <row r="39" spans="1:9" ht="180">
      <c r="A39" s="227">
        <f>_xlfn.AGGREGATE(3,3,$D$13:D39)</f>
        <v>24</v>
      </c>
      <c r="B39" s="228" t="s">
        <v>1121</v>
      </c>
      <c r="C39" s="226" t="s">
        <v>1122</v>
      </c>
      <c r="D39" s="227" t="str">
        <f>VLOOKUP(C39,[1]THCS!$C$6:$D$1065,2,0)</f>
        <v>NVAN38019</v>
      </c>
      <c r="E39" s="228" t="s">
        <v>1123</v>
      </c>
      <c r="F39" s="227" t="s">
        <v>28</v>
      </c>
      <c r="G39" s="227" t="s">
        <v>22</v>
      </c>
      <c r="H39" s="227" t="s">
        <v>62</v>
      </c>
      <c r="I39" s="229">
        <v>152000</v>
      </c>
    </row>
    <row r="40" spans="1:9" ht="210">
      <c r="A40" s="227">
        <f>_xlfn.AGGREGATE(3,3,$D$13:D40)</f>
        <v>25</v>
      </c>
      <c r="B40" s="228" t="s">
        <v>1124</v>
      </c>
      <c r="C40" s="226" t="s">
        <v>1125</v>
      </c>
      <c r="D40" s="227" t="str">
        <f>VLOOKUP(C40,[1]THCS!$C$6:$D$1065,2,0)</f>
        <v>NVAN38015</v>
      </c>
      <c r="E40" s="228" t="s">
        <v>1126</v>
      </c>
      <c r="F40" s="227" t="s">
        <v>28</v>
      </c>
      <c r="G40" s="227" t="s">
        <v>22</v>
      </c>
      <c r="H40" s="227" t="s">
        <v>1127</v>
      </c>
      <c r="I40" s="229">
        <v>152000</v>
      </c>
    </row>
    <row r="41" spans="1:9" ht="105">
      <c r="A41" s="227">
        <f>_xlfn.AGGREGATE(3,3,$D$13:D41)</f>
        <v>26</v>
      </c>
      <c r="B41" s="228" t="s">
        <v>1128</v>
      </c>
      <c r="C41" s="226" t="s">
        <v>1129</v>
      </c>
      <c r="D41" s="227" t="str">
        <f>VLOOKUP(C41,[1]THCS!$C$6:$D$1065,2,0)</f>
        <v>NVAN38014</v>
      </c>
      <c r="E41" s="228" t="s">
        <v>1130</v>
      </c>
      <c r="F41" s="227" t="s">
        <v>28</v>
      </c>
      <c r="G41" s="227" t="s">
        <v>22</v>
      </c>
      <c r="H41" s="227" t="s">
        <v>29</v>
      </c>
      <c r="I41" s="229">
        <v>152000</v>
      </c>
    </row>
    <row r="42" spans="1:9" s="223" customFormat="1">
      <c r="A42" s="230" t="s">
        <v>79</v>
      </c>
      <c r="B42" s="231"/>
      <c r="C42" s="232"/>
      <c r="D42" s="233"/>
      <c r="E42" s="234"/>
      <c r="F42" s="235"/>
      <c r="G42" s="235"/>
      <c r="H42" s="235"/>
      <c r="I42" s="236">
        <v>0</v>
      </c>
    </row>
    <row r="43" spans="1:9">
      <c r="A43" s="214" t="s">
        <v>80</v>
      </c>
      <c r="B43" s="224" t="s">
        <v>81</v>
      </c>
      <c r="C43" s="214"/>
      <c r="D43" s="227"/>
      <c r="E43" s="228"/>
      <c r="F43" s="227"/>
      <c r="G43" s="227"/>
      <c r="H43" s="227"/>
      <c r="I43" s="229">
        <v>0</v>
      </c>
    </row>
    <row r="44" spans="1:9" ht="210">
      <c r="A44" s="227">
        <f>_xlfn.AGGREGATE(3,3,$D$13:D44)</f>
        <v>27</v>
      </c>
      <c r="B44" s="215" t="s">
        <v>1131</v>
      </c>
      <c r="C44" s="226" t="s">
        <v>1132</v>
      </c>
      <c r="D44" s="227" t="str">
        <f>VLOOKUP(C44,[1]THCS!$C$6:$D$1065,2,0)</f>
        <v>TOAN38005</v>
      </c>
      <c r="E44" s="228" t="s">
        <v>1133</v>
      </c>
      <c r="F44" s="227" t="s">
        <v>28</v>
      </c>
      <c r="G44" s="227" t="s">
        <v>22</v>
      </c>
      <c r="H44" s="227"/>
      <c r="I44" s="229">
        <v>225000</v>
      </c>
    </row>
    <row r="45" spans="1:9" ht="409.5">
      <c r="A45" s="227">
        <f>_xlfn.AGGREGATE(3,3,$D$13:D45)</f>
        <v>28</v>
      </c>
      <c r="B45" s="215" t="s">
        <v>1131</v>
      </c>
      <c r="C45" s="226" t="s">
        <v>1134</v>
      </c>
      <c r="D45" s="227" t="str">
        <f>VLOOKUP(C45,[1]THCS!$C$6:$D$1065,2,0)</f>
        <v>TOAN38001</v>
      </c>
      <c r="E45" s="228" t="s">
        <v>1135</v>
      </c>
      <c r="F45" s="227" t="s">
        <v>28</v>
      </c>
      <c r="G45" s="227" t="s">
        <v>1136</v>
      </c>
      <c r="H45" s="227"/>
      <c r="I45" s="229">
        <v>2095000</v>
      </c>
    </row>
    <row r="46" spans="1:9" ht="270">
      <c r="A46" s="227">
        <f>_xlfn.AGGREGATE(3,3,$D$13:D46)</f>
        <v>29</v>
      </c>
      <c r="B46" s="215" t="s">
        <v>99</v>
      </c>
      <c r="C46" s="226" t="s">
        <v>1137</v>
      </c>
      <c r="D46" s="227" t="str">
        <f>VLOOKUP(C46,[1]THCS!$C$6:$D$1065,2,0)</f>
        <v>TOAN.0002</v>
      </c>
      <c r="E46" s="228" t="s">
        <v>1138</v>
      </c>
      <c r="F46" s="227" t="s">
        <v>28</v>
      </c>
      <c r="G46" s="227" t="s">
        <v>89</v>
      </c>
      <c r="H46" s="227"/>
      <c r="I46" s="229">
        <v>57000</v>
      </c>
    </row>
    <row r="47" spans="1:9">
      <c r="A47" s="214" t="s">
        <v>82</v>
      </c>
      <c r="B47" s="224" t="s">
        <v>83</v>
      </c>
      <c r="C47" s="214"/>
      <c r="D47" s="227"/>
      <c r="E47" s="228"/>
      <c r="F47" s="216"/>
      <c r="G47" s="216"/>
      <c r="H47" s="216"/>
      <c r="I47" s="229">
        <v>0</v>
      </c>
    </row>
    <row r="48" spans="1:9">
      <c r="A48" s="214" t="s">
        <v>12</v>
      </c>
      <c r="B48" s="224" t="s">
        <v>84</v>
      </c>
      <c r="C48" s="214"/>
      <c r="D48" s="227"/>
      <c r="E48" s="228"/>
      <c r="F48" s="216"/>
      <c r="G48" s="216"/>
      <c r="H48" s="216"/>
      <c r="I48" s="229">
        <v>0</v>
      </c>
    </row>
    <row r="49" spans="1:9">
      <c r="A49" s="214">
        <v>1</v>
      </c>
      <c r="B49" s="224" t="s">
        <v>1139</v>
      </c>
      <c r="C49" s="214"/>
      <c r="D49" s="227"/>
      <c r="E49" s="228"/>
      <c r="F49" s="216"/>
      <c r="G49" s="216"/>
      <c r="H49" s="216"/>
      <c r="I49" s="229">
        <v>0</v>
      </c>
    </row>
    <row r="50" spans="1:9" ht="195">
      <c r="A50" s="227">
        <f>_xlfn.AGGREGATE(3,3,$D$13:D50)</f>
        <v>30</v>
      </c>
      <c r="B50" s="215" t="s">
        <v>1140</v>
      </c>
      <c r="C50" s="226" t="s">
        <v>1141</v>
      </c>
      <c r="D50" s="227" t="str">
        <f>VLOOKUP(C50,[1]THCS!$C$6:$D$1065,2,0)</f>
        <v>TOAN38002</v>
      </c>
      <c r="E50" s="228" t="s">
        <v>1142</v>
      </c>
      <c r="F50" s="227" t="s">
        <v>28</v>
      </c>
      <c r="G50" s="227" t="s">
        <v>89</v>
      </c>
      <c r="H50" s="227" t="s">
        <v>1127</v>
      </c>
      <c r="I50" s="229">
        <v>55000</v>
      </c>
    </row>
    <row r="51" spans="1:9" ht="270">
      <c r="A51" s="227">
        <f>_xlfn.AGGREGATE(3,3,$D$13:D51)</f>
        <v>31</v>
      </c>
      <c r="B51" s="215" t="s">
        <v>1143</v>
      </c>
      <c r="C51" s="226" t="s">
        <v>1144</v>
      </c>
      <c r="D51" s="227" t="str">
        <f>VLOOKUP(C51,[1]THCS!$C$6:$D$1065,2,0)</f>
        <v>TOAN38003</v>
      </c>
      <c r="E51" s="237" t="s">
        <v>1145</v>
      </c>
      <c r="F51" s="227" t="s">
        <v>28</v>
      </c>
      <c r="G51" s="227" t="s">
        <v>89</v>
      </c>
      <c r="H51" s="227" t="s">
        <v>1096</v>
      </c>
      <c r="I51" s="229">
        <v>529000</v>
      </c>
    </row>
    <row r="52" spans="1:9" ht="150">
      <c r="A52" s="227">
        <f>_xlfn.AGGREGATE(3,3,$D$13:D52)</f>
        <v>32</v>
      </c>
      <c r="B52" s="215"/>
      <c r="C52" s="226" t="s">
        <v>1146</v>
      </c>
      <c r="D52" s="227" t="str">
        <f>VLOOKUP(C52,[1]THCS!$C$6:$D$1065,2,0)</f>
        <v>TOAN38004</v>
      </c>
      <c r="E52" s="237" t="s">
        <v>87</v>
      </c>
      <c r="F52" s="227" t="s">
        <v>28</v>
      </c>
      <c r="G52" s="227" t="s">
        <v>89</v>
      </c>
      <c r="H52" s="227" t="s">
        <v>90</v>
      </c>
      <c r="I52" s="229">
        <v>252000</v>
      </c>
    </row>
    <row r="53" spans="1:9" ht="225">
      <c r="A53" s="227">
        <f>_xlfn.AGGREGATE(3,3,$D$13:D53)</f>
        <v>33</v>
      </c>
      <c r="B53" s="215"/>
      <c r="C53" s="226" t="s">
        <v>1147</v>
      </c>
      <c r="D53" s="227" t="str">
        <f>VLOOKUP(C53,[1]THCS!$C$6:$D$1065,2,0)</f>
        <v>TOAN38008</v>
      </c>
      <c r="E53" s="237" t="s">
        <v>1148</v>
      </c>
      <c r="F53" s="227" t="s">
        <v>28</v>
      </c>
      <c r="G53" s="227" t="s">
        <v>89</v>
      </c>
      <c r="H53" s="227" t="s">
        <v>93</v>
      </c>
      <c r="I53" s="229">
        <v>1012000</v>
      </c>
    </row>
    <row r="54" spans="1:9" ht="28.5">
      <c r="A54" s="214" t="s">
        <v>16</v>
      </c>
      <c r="B54" s="215" t="s">
        <v>625</v>
      </c>
      <c r="C54" s="214"/>
      <c r="D54" s="227"/>
      <c r="E54" s="228"/>
      <c r="F54" s="216"/>
      <c r="G54" s="216"/>
      <c r="H54" s="216"/>
      <c r="I54" s="229">
        <v>0</v>
      </c>
    </row>
    <row r="55" spans="1:9">
      <c r="A55" s="214"/>
      <c r="B55" s="238" t="s">
        <v>1149</v>
      </c>
      <c r="C55" s="239"/>
      <c r="D55" s="227"/>
      <c r="E55" s="228"/>
      <c r="F55" s="240"/>
      <c r="G55" s="240"/>
      <c r="H55" s="240"/>
      <c r="I55" s="229">
        <v>0</v>
      </c>
    </row>
    <row r="56" spans="1:9" ht="120">
      <c r="A56" s="227">
        <f>_xlfn.AGGREGATE(3,3,$D$13:D56)</f>
        <v>34</v>
      </c>
      <c r="B56" s="215" t="s">
        <v>95</v>
      </c>
      <c r="C56" s="226" t="s">
        <v>1150</v>
      </c>
      <c r="D56" s="227" t="str">
        <f>VLOOKUP(C56,[1]THCS!$C$6:$D$1065,2,0)</f>
        <v>TOAN.0004</v>
      </c>
      <c r="E56" s="228" t="s">
        <v>1151</v>
      </c>
      <c r="F56" s="227" t="s">
        <v>28</v>
      </c>
      <c r="G56" s="227" t="s">
        <v>22</v>
      </c>
      <c r="H56" s="227"/>
      <c r="I56" s="229">
        <v>2651000</v>
      </c>
    </row>
    <row r="57" spans="1:9" ht="120">
      <c r="A57" s="227">
        <f>_xlfn.AGGREGATE(3,3,$D$13:D57)</f>
        <v>35</v>
      </c>
      <c r="B57" s="215" t="s">
        <v>99</v>
      </c>
      <c r="C57" s="226" t="s">
        <v>1152</v>
      </c>
      <c r="D57" s="227" t="str">
        <f>VLOOKUP(C57,[1]THCS!$C$6:$D$1065,2,0)</f>
        <v>TOAN.0005</v>
      </c>
      <c r="E57" s="228" t="s">
        <v>1151</v>
      </c>
      <c r="F57" s="227" t="s">
        <v>28</v>
      </c>
      <c r="G57" s="227" t="s">
        <v>22</v>
      </c>
      <c r="H57" s="227"/>
      <c r="I57" s="229">
        <v>2565000</v>
      </c>
    </row>
    <row r="58" spans="1:9" s="223" customFormat="1">
      <c r="A58" s="218" t="s">
        <v>1153</v>
      </c>
      <c r="B58" s="219"/>
      <c r="C58" s="220"/>
      <c r="D58" s="233"/>
      <c r="E58" s="234"/>
      <c r="F58" s="221"/>
      <c r="G58" s="221"/>
      <c r="H58" s="221"/>
      <c r="I58" s="236">
        <v>0</v>
      </c>
    </row>
    <row r="59" spans="1:9">
      <c r="A59" s="214" t="s">
        <v>80</v>
      </c>
      <c r="B59" s="224" t="s">
        <v>162</v>
      </c>
      <c r="C59" s="214"/>
      <c r="D59" s="227"/>
      <c r="E59" s="228"/>
      <c r="F59" s="216"/>
      <c r="G59" s="216"/>
      <c r="H59" s="216"/>
      <c r="I59" s="229">
        <v>0</v>
      </c>
    </row>
    <row r="60" spans="1:9">
      <c r="A60" s="214">
        <v>1</v>
      </c>
      <c r="B60" s="224" t="s">
        <v>163</v>
      </c>
      <c r="C60" s="214"/>
      <c r="D60" s="227"/>
      <c r="E60" s="228"/>
      <c r="F60" s="216"/>
      <c r="G60" s="216"/>
      <c r="H60" s="216"/>
      <c r="I60" s="229">
        <v>0</v>
      </c>
    </row>
    <row r="61" spans="1:9" ht="150">
      <c r="A61" s="227">
        <f>_xlfn.AGGREGATE(3,3,$D$13:D61)</f>
        <v>36</v>
      </c>
      <c r="B61" s="228" t="s">
        <v>1154</v>
      </c>
      <c r="C61" s="226" t="s">
        <v>1155</v>
      </c>
      <c r="D61" s="227" t="str">
        <f>VLOOKUP(C61,[1]THCS!$C$6:$D$1065,2,0)</f>
        <v>GDCD38011</v>
      </c>
      <c r="E61" s="228" t="s">
        <v>1156</v>
      </c>
      <c r="F61" s="227" t="s">
        <v>28</v>
      </c>
      <c r="G61" s="227" t="s">
        <v>22</v>
      </c>
      <c r="H61" s="227" t="s">
        <v>1127</v>
      </c>
      <c r="I61" s="229">
        <v>181000</v>
      </c>
    </row>
    <row r="62" spans="1:9" ht="75">
      <c r="A62" s="227">
        <f>_xlfn.AGGREGATE(3,3,$D$13:D62)</f>
        <v>37</v>
      </c>
      <c r="B62" s="228" t="s">
        <v>1157</v>
      </c>
      <c r="C62" s="226" t="s">
        <v>1158</v>
      </c>
      <c r="D62" s="227" t="str">
        <f>VLOOKUP(C62,[1]THCS!$C$6:$D$1065,2,0)</f>
        <v>GDCD38021</v>
      </c>
      <c r="E62" s="228" t="s">
        <v>1159</v>
      </c>
      <c r="F62" s="227" t="s">
        <v>174</v>
      </c>
      <c r="G62" s="227" t="s">
        <v>22</v>
      </c>
      <c r="H62" s="227" t="s">
        <v>1096</v>
      </c>
      <c r="I62" s="229">
        <v>61000</v>
      </c>
    </row>
    <row r="63" spans="1:9" ht="135">
      <c r="A63" s="227">
        <f>_xlfn.AGGREGATE(3,3,$D$13:D63)</f>
        <v>38</v>
      </c>
      <c r="B63" s="228" t="s">
        <v>164</v>
      </c>
      <c r="C63" s="226" t="s">
        <v>165</v>
      </c>
      <c r="D63" s="227" t="str">
        <f>VLOOKUP(C63,[1]THCS!$C$6:$D$1065,2,0)</f>
        <v>GDCD38010</v>
      </c>
      <c r="E63" s="228" t="s">
        <v>1160</v>
      </c>
      <c r="F63" s="227" t="s">
        <v>28</v>
      </c>
      <c r="G63" s="227" t="s">
        <v>22</v>
      </c>
      <c r="H63" s="227" t="s">
        <v>90</v>
      </c>
      <c r="I63" s="229">
        <v>181000</v>
      </c>
    </row>
    <row r="64" spans="1:9">
      <c r="A64" s="214">
        <v>2</v>
      </c>
      <c r="B64" s="224" t="s">
        <v>168</v>
      </c>
      <c r="C64" s="214"/>
      <c r="D64" s="227"/>
      <c r="E64" s="228"/>
      <c r="F64" s="216"/>
      <c r="G64" s="216"/>
      <c r="H64" s="216"/>
      <c r="I64" s="229">
        <v>0</v>
      </c>
    </row>
    <row r="65" spans="1:9" ht="135">
      <c r="A65" s="227">
        <f>_xlfn.AGGREGATE(3,3,$D$13:D65)</f>
        <v>39</v>
      </c>
      <c r="B65" s="228" t="s">
        <v>1161</v>
      </c>
      <c r="C65" s="226" t="s">
        <v>1162</v>
      </c>
      <c r="D65" s="227" t="str">
        <f>VLOOKUP(C65,[1]THCS!$C$6:$D$1065,2,0)</f>
        <v>GDCD38009</v>
      </c>
      <c r="E65" s="228" t="s">
        <v>1163</v>
      </c>
      <c r="F65" s="227" t="s">
        <v>28</v>
      </c>
      <c r="G65" s="227" t="s">
        <v>22</v>
      </c>
      <c r="H65" s="227" t="s">
        <v>1127</v>
      </c>
      <c r="I65" s="229">
        <v>302000</v>
      </c>
    </row>
    <row r="66" spans="1:9">
      <c r="A66" s="214">
        <v>3</v>
      </c>
      <c r="B66" s="224" t="s">
        <v>169</v>
      </c>
      <c r="C66" s="214"/>
      <c r="D66" s="227"/>
      <c r="E66" s="228"/>
      <c r="F66" s="216"/>
      <c r="G66" s="216"/>
      <c r="H66" s="216"/>
      <c r="I66" s="229">
        <v>0</v>
      </c>
    </row>
    <row r="67" spans="1:9" ht="135">
      <c r="A67" s="227">
        <f>_xlfn.AGGREGATE(3,3,$D$13:D67)</f>
        <v>40</v>
      </c>
      <c r="B67" s="228" t="s">
        <v>1164</v>
      </c>
      <c r="C67" s="226" t="s">
        <v>1165</v>
      </c>
      <c r="D67" s="227" t="str">
        <f>VLOOKUP(C67,[1]THCS!$C$6:$D$1065,2,0)</f>
        <v>GDCD38007</v>
      </c>
      <c r="E67" s="228" t="s">
        <v>1166</v>
      </c>
      <c r="F67" s="227" t="s">
        <v>28</v>
      </c>
      <c r="G67" s="227" t="s">
        <v>22</v>
      </c>
      <c r="H67" s="227" t="s">
        <v>1071</v>
      </c>
      <c r="I67" s="229">
        <v>121000</v>
      </c>
    </row>
    <row r="68" spans="1:9" ht="90">
      <c r="A68" s="227">
        <f>_xlfn.AGGREGATE(3,3,$D$13:D68)</f>
        <v>41</v>
      </c>
      <c r="B68" s="228" t="s">
        <v>1167</v>
      </c>
      <c r="C68" s="226" t="s">
        <v>1168</v>
      </c>
      <c r="D68" s="227" t="str">
        <f>VLOOKUP(C68,[1]THCS!$C$6:$D$1065,2,0)</f>
        <v>GDCD38022</v>
      </c>
      <c r="E68" s="228" t="s">
        <v>1169</v>
      </c>
      <c r="F68" s="227" t="s">
        <v>174</v>
      </c>
      <c r="G68" s="227" t="s">
        <v>22</v>
      </c>
      <c r="H68" s="227" t="s">
        <v>1096</v>
      </c>
      <c r="I68" s="229">
        <v>61000</v>
      </c>
    </row>
    <row r="69" spans="1:9" ht="75">
      <c r="A69" s="227">
        <f>_xlfn.AGGREGATE(3,3,$D$13:D69)</f>
        <v>42</v>
      </c>
      <c r="B69" s="228" t="s">
        <v>170</v>
      </c>
      <c r="C69" s="226" t="s">
        <v>171</v>
      </c>
      <c r="D69" s="227" t="str">
        <f>VLOOKUP(C69,[1]THCS!$C$6:$D$1065,2,0)</f>
        <v>GDCD38015</v>
      </c>
      <c r="E69" s="228" t="s">
        <v>1170</v>
      </c>
      <c r="F69" s="227" t="s">
        <v>174</v>
      </c>
      <c r="G69" s="227" t="s">
        <v>22</v>
      </c>
      <c r="H69" s="227" t="s">
        <v>90</v>
      </c>
      <c r="I69" s="229">
        <v>61000</v>
      </c>
    </row>
    <row r="70" spans="1:9">
      <c r="A70" s="214">
        <v>4</v>
      </c>
      <c r="B70" s="224" t="s">
        <v>175</v>
      </c>
      <c r="C70" s="226"/>
      <c r="D70" s="227"/>
      <c r="E70" s="228"/>
      <c r="F70" s="227"/>
      <c r="G70" s="227"/>
      <c r="H70" s="227"/>
      <c r="I70" s="229">
        <v>0</v>
      </c>
    </row>
    <row r="71" spans="1:9" ht="120">
      <c r="A71" s="227">
        <f>_xlfn.AGGREGATE(3,3,$D$13:D71)</f>
        <v>43</v>
      </c>
      <c r="B71" s="228" t="s">
        <v>176</v>
      </c>
      <c r="C71" s="226" t="s">
        <v>177</v>
      </c>
      <c r="D71" s="227" t="str">
        <f>VLOOKUP(C71,[1]THCS!$C$6:$D$1065,2,0)</f>
        <v>GDCD38006</v>
      </c>
      <c r="E71" s="228" t="s">
        <v>1171</v>
      </c>
      <c r="F71" s="227" t="s">
        <v>28</v>
      </c>
      <c r="G71" s="227" t="s">
        <v>22</v>
      </c>
      <c r="H71" s="227" t="s">
        <v>90</v>
      </c>
      <c r="I71" s="229">
        <v>121000</v>
      </c>
    </row>
    <row r="72" spans="1:9">
      <c r="A72" s="214">
        <v>5</v>
      </c>
      <c r="B72" s="224" t="s">
        <v>180</v>
      </c>
      <c r="C72" s="214"/>
      <c r="D72" s="227"/>
      <c r="E72" s="228"/>
      <c r="F72" s="216"/>
      <c r="G72" s="216"/>
      <c r="H72" s="216"/>
      <c r="I72" s="229">
        <v>0</v>
      </c>
    </row>
    <row r="73" spans="1:9" ht="195">
      <c r="A73" s="227">
        <f>_xlfn.AGGREGATE(3,3,$D$13:D73)</f>
        <v>44</v>
      </c>
      <c r="B73" s="228" t="s">
        <v>1172</v>
      </c>
      <c r="C73" s="226" t="s">
        <v>1173</v>
      </c>
      <c r="D73" s="227" t="str">
        <f>VLOOKUP(C73,[1]THCS!$C$6:$D$1065,2,0)</f>
        <v>GDCD38016</v>
      </c>
      <c r="E73" s="228" t="s">
        <v>1174</v>
      </c>
      <c r="F73" s="227" t="s">
        <v>174</v>
      </c>
      <c r="G73" s="227" t="s">
        <v>22</v>
      </c>
      <c r="H73" s="227" t="s">
        <v>1096</v>
      </c>
      <c r="I73" s="229">
        <v>61000</v>
      </c>
    </row>
    <row r="74" spans="1:9" ht="270">
      <c r="A74" s="227">
        <f>_xlfn.AGGREGATE(3,3,$D$13:D74)</f>
        <v>45</v>
      </c>
      <c r="B74" s="228" t="s">
        <v>181</v>
      </c>
      <c r="C74" s="226" t="s">
        <v>182</v>
      </c>
      <c r="D74" s="227" t="str">
        <f>VLOOKUP(C74,[1]THCS!$C$6:$D$1065,2,0)</f>
        <v>GDCD38012</v>
      </c>
      <c r="E74" s="228" t="s">
        <v>1175</v>
      </c>
      <c r="F74" s="227" t="s">
        <v>28</v>
      </c>
      <c r="G74" s="227" t="s">
        <v>22</v>
      </c>
      <c r="H74" s="227" t="s">
        <v>90</v>
      </c>
      <c r="I74" s="229">
        <v>121000</v>
      </c>
    </row>
    <row r="75" spans="1:9" ht="57">
      <c r="A75" s="214">
        <v>6</v>
      </c>
      <c r="B75" s="215" t="s">
        <v>185</v>
      </c>
      <c r="C75" s="214"/>
      <c r="D75" s="227"/>
      <c r="E75" s="228"/>
      <c r="F75" s="216"/>
      <c r="G75" s="216"/>
      <c r="H75" s="216"/>
      <c r="I75" s="229">
        <v>0</v>
      </c>
    </row>
    <row r="76" spans="1:9" ht="165">
      <c r="A76" s="227">
        <f>_xlfn.AGGREGATE(3,3,$D$13:D76)</f>
        <v>46</v>
      </c>
      <c r="B76" s="228" t="s">
        <v>1176</v>
      </c>
      <c r="C76" s="226" t="s">
        <v>1177</v>
      </c>
      <c r="D76" s="227" t="str">
        <f>VLOOKUP(C76,[1]THCS!$C$6:$D$1065,2,0)</f>
        <v>GDCD38004</v>
      </c>
      <c r="E76" s="228" t="s">
        <v>1178</v>
      </c>
      <c r="F76" s="227" t="s">
        <v>28</v>
      </c>
      <c r="G76" s="227" t="s">
        <v>22</v>
      </c>
      <c r="H76" s="227" t="s">
        <v>1071</v>
      </c>
      <c r="I76" s="229">
        <v>181000</v>
      </c>
    </row>
    <row r="77" spans="1:9" ht="270">
      <c r="A77" s="227">
        <f>_xlfn.AGGREGATE(3,3,$D$13:D77)</f>
        <v>47</v>
      </c>
      <c r="B77" s="228" t="s">
        <v>1179</v>
      </c>
      <c r="C77" s="226" t="s">
        <v>1180</v>
      </c>
      <c r="D77" s="227" t="str">
        <f>VLOOKUP(C77,[1]THCS!$C$6:$D$1065,2,0)</f>
        <v>GDCD38018</v>
      </c>
      <c r="E77" s="228" t="s">
        <v>1181</v>
      </c>
      <c r="F77" s="227" t="s">
        <v>174</v>
      </c>
      <c r="G77" s="227" t="s">
        <v>22</v>
      </c>
      <c r="H77" s="227" t="s">
        <v>1096</v>
      </c>
      <c r="I77" s="229">
        <v>61000</v>
      </c>
    </row>
    <row r="78" spans="1:9" ht="240">
      <c r="A78" s="227">
        <f>_xlfn.AGGREGATE(3,3,$D$13:D78)</f>
        <v>48</v>
      </c>
      <c r="B78" s="228" t="s">
        <v>186</v>
      </c>
      <c r="C78" s="226" t="s">
        <v>187</v>
      </c>
      <c r="D78" s="227" t="str">
        <f>VLOOKUP(C78,[1]THCS!$C$6:$D$1065,2,0)</f>
        <v>GDCD38017</v>
      </c>
      <c r="E78" s="228" t="s">
        <v>1182</v>
      </c>
      <c r="F78" s="227" t="s">
        <v>174</v>
      </c>
      <c r="G78" s="227" t="s">
        <v>22</v>
      </c>
      <c r="H78" s="227" t="s">
        <v>90</v>
      </c>
      <c r="I78" s="229">
        <v>61000</v>
      </c>
    </row>
    <row r="79" spans="1:9" ht="120">
      <c r="A79" s="227">
        <f>_xlfn.AGGREGATE(3,3,$D$13:D79)</f>
        <v>49</v>
      </c>
      <c r="B79" s="228" t="s">
        <v>190</v>
      </c>
      <c r="C79" s="226" t="s">
        <v>191</v>
      </c>
      <c r="D79" s="227" t="str">
        <f>VLOOKUP(C79,[1]THCS!$C$6:$D$1065,2,0)</f>
        <v>GDCD38030</v>
      </c>
      <c r="E79" s="228" t="s">
        <v>1183</v>
      </c>
      <c r="F79" s="227" t="s">
        <v>174</v>
      </c>
      <c r="G79" s="227" t="s">
        <v>22</v>
      </c>
      <c r="H79" s="227" t="s">
        <v>93</v>
      </c>
      <c r="I79" s="229">
        <v>61000</v>
      </c>
    </row>
    <row r="80" spans="1:9">
      <c r="A80" s="214">
        <v>7</v>
      </c>
      <c r="B80" s="224" t="s">
        <v>194</v>
      </c>
      <c r="C80" s="214"/>
      <c r="D80" s="227"/>
      <c r="E80" s="228"/>
      <c r="F80" s="216"/>
      <c r="G80" s="216"/>
      <c r="H80" s="216"/>
      <c r="I80" s="229">
        <v>0</v>
      </c>
    </row>
    <row r="81" spans="1:9" ht="135">
      <c r="A81" s="227">
        <f>_xlfn.AGGREGATE(3,3,$D$13:D81)</f>
        <v>50</v>
      </c>
      <c r="B81" s="228" t="s">
        <v>1184</v>
      </c>
      <c r="C81" s="226" t="s">
        <v>1185</v>
      </c>
      <c r="D81" s="227" t="str">
        <f>VLOOKUP(C81,[1]THCS!$C$6:$D$1065,2,0)</f>
        <v>GDCD38008</v>
      </c>
      <c r="E81" s="228" t="s">
        <v>1186</v>
      </c>
      <c r="F81" s="227" t="s">
        <v>28</v>
      </c>
      <c r="G81" s="227" t="s">
        <v>22</v>
      </c>
      <c r="H81" s="227" t="s">
        <v>1071</v>
      </c>
      <c r="I81" s="229">
        <v>121000</v>
      </c>
    </row>
    <row r="82" spans="1:9" ht="180">
      <c r="A82" s="227">
        <f>_xlfn.AGGREGATE(3,3,$D$13:D82)</f>
        <v>51</v>
      </c>
      <c r="B82" s="228" t="s">
        <v>1187</v>
      </c>
      <c r="C82" s="226" t="s">
        <v>1188</v>
      </c>
      <c r="D82" s="227" t="str">
        <f>VLOOKUP(C82,[1]THCS!$C$6:$D$1065,2,0)</f>
        <v>GDCD38014</v>
      </c>
      <c r="E82" s="228" t="s">
        <v>1189</v>
      </c>
      <c r="F82" s="227" t="s">
        <v>174</v>
      </c>
      <c r="G82" s="227" t="s">
        <v>22</v>
      </c>
      <c r="H82" s="227" t="s">
        <v>1096</v>
      </c>
      <c r="I82" s="229">
        <v>61000</v>
      </c>
    </row>
    <row r="83" spans="1:9">
      <c r="A83" s="214">
        <v>8</v>
      </c>
      <c r="B83" s="224" t="s">
        <v>195</v>
      </c>
      <c r="C83" s="214"/>
      <c r="D83" s="227"/>
      <c r="E83" s="228"/>
      <c r="F83" s="216"/>
      <c r="G83" s="216"/>
      <c r="H83" s="216"/>
      <c r="I83" s="229">
        <v>0</v>
      </c>
    </row>
    <row r="84" spans="1:9" ht="105">
      <c r="A84" s="227">
        <f>_xlfn.AGGREGATE(3,3,$D$13:D84)</f>
        <v>52</v>
      </c>
      <c r="B84" s="228" t="s">
        <v>1190</v>
      </c>
      <c r="C84" s="226" t="s">
        <v>1191</v>
      </c>
      <c r="D84" s="227" t="str">
        <f>VLOOKUP(C84,[1]THCS!$C$6:$D$1065,2,0)</f>
        <v>GDCD38013</v>
      </c>
      <c r="E84" s="228" t="s">
        <v>1192</v>
      </c>
      <c r="F84" s="227" t="s">
        <v>174</v>
      </c>
      <c r="G84" s="227" t="s">
        <v>22</v>
      </c>
      <c r="H84" s="227" t="s">
        <v>1071</v>
      </c>
      <c r="I84" s="229">
        <v>61000</v>
      </c>
    </row>
    <row r="85" spans="1:9" ht="135">
      <c r="A85" s="227">
        <f>_xlfn.AGGREGATE(3,3,$D$13:D85)</f>
        <v>53</v>
      </c>
      <c r="B85" s="228" t="s">
        <v>1193</v>
      </c>
      <c r="C85" s="226" t="s">
        <v>1194</v>
      </c>
      <c r="D85" s="227" t="str">
        <f>VLOOKUP(C85,[1]THCS!$C$6:$D$1065,2,0)</f>
        <v>GDCD38005</v>
      </c>
      <c r="E85" s="228" t="s">
        <v>1195</v>
      </c>
      <c r="F85" s="227" t="s">
        <v>28</v>
      </c>
      <c r="G85" s="227" t="s">
        <v>22</v>
      </c>
      <c r="H85" s="227" t="s">
        <v>1071</v>
      </c>
      <c r="I85" s="229">
        <v>242000</v>
      </c>
    </row>
    <row r="86" spans="1:9" ht="255">
      <c r="A86" s="227">
        <f>_xlfn.AGGREGATE(3,3,$D$13:D86)</f>
        <v>54</v>
      </c>
      <c r="B86" s="228" t="s">
        <v>1196</v>
      </c>
      <c r="C86" s="226" t="s">
        <v>1197</v>
      </c>
      <c r="D86" s="227" t="str">
        <f>VLOOKUP(C86,[1]THCS!$C$6:$D$1065,2,0)</f>
        <v>GDCD38020</v>
      </c>
      <c r="E86" s="228" t="s">
        <v>1198</v>
      </c>
      <c r="F86" s="227" t="s">
        <v>174</v>
      </c>
      <c r="G86" s="227" t="s">
        <v>22</v>
      </c>
      <c r="H86" s="227" t="s">
        <v>1096</v>
      </c>
      <c r="I86" s="229">
        <v>61000</v>
      </c>
    </row>
    <row r="87" spans="1:9" ht="195">
      <c r="A87" s="227">
        <f>_xlfn.AGGREGATE(3,3,$D$13:D87)</f>
        <v>55</v>
      </c>
      <c r="B87" s="228" t="s">
        <v>196</v>
      </c>
      <c r="C87" s="226" t="s">
        <v>197</v>
      </c>
      <c r="D87" s="227" t="str">
        <f>VLOOKUP(C87,[1]THCS!$C$6:$D$1065,2,0)</f>
        <v>GDCD38019</v>
      </c>
      <c r="E87" s="228" t="s">
        <v>1199</v>
      </c>
      <c r="F87" s="227" t="s">
        <v>174</v>
      </c>
      <c r="G87" s="227" t="s">
        <v>22</v>
      </c>
      <c r="H87" s="227" t="s">
        <v>90</v>
      </c>
      <c r="I87" s="229">
        <v>61000</v>
      </c>
    </row>
    <row r="88" spans="1:9">
      <c r="A88" s="214" t="s">
        <v>82</v>
      </c>
      <c r="B88" s="224" t="s">
        <v>200</v>
      </c>
      <c r="C88" s="214"/>
      <c r="D88" s="227"/>
      <c r="E88" s="228"/>
      <c r="F88" s="216"/>
      <c r="G88" s="216"/>
      <c r="H88" s="216"/>
      <c r="I88" s="229">
        <v>0</v>
      </c>
    </row>
    <row r="89" spans="1:9" ht="120">
      <c r="A89" s="227">
        <f>_xlfn.AGGREGATE(3,3,$D$13:D89)</f>
        <v>56</v>
      </c>
      <c r="B89" s="228" t="s">
        <v>201</v>
      </c>
      <c r="C89" s="226" t="s">
        <v>202</v>
      </c>
      <c r="D89" s="227" t="str">
        <f>VLOOKUP(C89,[1]THCS!$C$6:$D$1065,2,0)</f>
        <v>GDCD38031</v>
      </c>
      <c r="E89" s="228" t="s">
        <v>204</v>
      </c>
      <c r="F89" s="227" t="s">
        <v>28</v>
      </c>
      <c r="G89" s="227" t="s">
        <v>22</v>
      </c>
      <c r="H89" s="227" t="s">
        <v>93</v>
      </c>
      <c r="I89" s="229">
        <v>152000</v>
      </c>
    </row>
    <row r="90" spans="1:9" ht="90">
      <c r="A90" s="227">
        <f>_xlfn.AGGREGATE(3,3,$D$13:D90)</f>
        <v>57</v>
      </c>
      <c r="B90" s="228" t="s">
        <v>1200</v>
      </c>
      <c r="C90" s="226" t="s">
        <v>1201</v>
      </c>
      <c r="D90" s="227" t="str">
        <f>VLOOKUP(C90,[1]THCS!$C$6:$D$1065,2,0)</f>
        <v>GDCD38029</v>
      </c>
      <c r="E90" s="228" t="s">
        <v>1202</v>
      </c>
      <c r="F90" s="227" t="s">
        <v>28</v>
      </c>
      <c r="G90" s="227" t="s">
        <v>22</v>
      </c>
      <c r="H90" s="227" t="s">
        <v>1071</v>
      </c>
      <c r="I90" s="229">
        <v>152000</v>
      </c>
    </row>
    <row r="91" spans="1:9" ht="150">
      <c r="A91" s="227">
        <f>_xlfn.AGGREGATE(3,3,$D$13:D91)</f>
        <v>58</v>
      </c>
      <c r="B91" s="228" t="s">
        <v>205</v>
      </c>
      <c r="C91" s="226" t="s">
        <v>206</v>
      </c>
      <c r="D91" s="227" t="str">
        <f>VLOOKUP(C91,[1]THCS!$C$6:$D$1065,2,0)</f>
        <v>GDCD38024</v>
      </c>
      <c r="E91" s="228" t="s">
        <v>1203</v>
      </c>
      <c r="F91" s="227" t="s">
        <v>28</v>
      </c>
      <c r="G91" s="227" t="s">
        <v>22</v>
      </c>
      <c r="H91" s="227" t="s">
        <v>90</v>
      </c>
      <c r="I91" s="229">
        <v>152000</v>
      </c>
    </row>
    <row r="92" spans="1:9" ht="105">
      <c r="A92" s="227">
        <f>_xlfn.AGGREGATE(3,3,$D$13:D92)</f>
        <v>59</v>
      </c>
      <c r="B92" s="228" t="s">
        <v>1204</v>
      </c>
      <c r="C92" s="226" t="s">
        <v>1205</v>
      </c>
      <c r="D92" s="227" t="str">
        <f>VLOOKUP(C92,[1]THCS!$C$6:$D$1065,2,0)</f>
        <v>GDCD38028</v>
      </c>
      <c r="E92" s="228" t="s">
        <v>1206</v>
      </c>
      <c r="F92" s="227" t="s">
        <v>28</v>
      </c>
      <c r="G92" s="227" t="s">
        <v>22</v>
      </c>
      <c r="H92" s="227" t="s">
        <v>1071</v>
      </c>
      <c r="I92" s="229">
        <v>152000</v>
      </c>
    </row>
    <row r="93" spans="1:9" ht="120">
      <c r="A93" s="227">
        <f>_xlfn.AGGREGATE(3,3,$D$13:D93)</f>
        <v>60</v>
      </c>
      <c r="B93" s="228" t="s">
        <v>1207</v>
      </c>
      <c r="C93" s="226" t="s">
        <v>1208</v>
      </c>
      <c r="D93" s="227" t="str">
        <f>VLOOKUP(C93,[1]THCS!$C$6:$D$1065,2,0)</f>
        <v>GDCD38027</v>
      </c>
      <c r="E93" s="228" t="s">
        <v>1209</v>
      </c>
      <c r="F93" s="227" t="s">
        <v>28</v>
      </c>
      <c r="G93" s="227" t="s">
        <v>22</v>
      </c>
      <c r="H93" s="227" t="s">
        <v>1071</v>
      </c>
      <c r="I93" s="229">
        <v>152000</v>
      </c>
    </row>
    <row r="94" spans="1:9" ht="210">
      <c r="A94" s="227">
        <f>_xlfn.AGGREGATE(3,3,$D$13:D94)</f>
        <v>61</v>
      </c>
      <c r="B94" s="228" t="s">
        <v>1210</v>
      </c>
      <c r="C94" s="226" t="s">
        <v>1211</v>
      </c>
      <c r="D94" s="227" t="str">
        <f>VLOOKUP(C94,[1]THCS!$C$6:$D$1065,2,0)</f>
        <v>GDCD38023</v>
      </c>
      <c r="E94" s="228" t="s">
        <v>1212</v>
      </c>
      <c r="F94" s="227" t="s">
        <v>28</v>
      </c>
      <c r="G94" s="227" t="s">
        <v>22</v>
      </c>
      <c r="H94" s="227" t="s">
        <v>1096</v>
      </c>
      <c r="I94" s="229">
        <v>152000</v>
      </c>
    </row>
    <row r="95" spans="1:9" ht="39.75" customHeight="1">
      <c r="A95" s="227">
        <f>_xlfn.AGGREGATE(3,3,$D$13:D95)</f>
        <v>62</v>
      </c>
      <c r="B95" s="228" t="s">
        <v>1213</v>
      </c>
      <c r="C95" s="226" t="s">
        <v>210</v>
      </c>
      <c r="D95" s="227" t="str">
        <f>VLOOKUP(C95,[1]THCS!$C$6:$D$1065,2,0)</f>
        <v>GDCD38032</v>
      </c>
      <c r="E95" s="228" t="s">
        <v>1214</v>
      </c>
      <c r="F95" s="227" t="s">
        <v>28</v>
      </c>
      <c r="G95" s="227" t="s">
        <v>22</v>
      </c>
      <c r="H95" s="227" t="s">
        <v>93</v>
      </c>
      <c r="I95" s="229">
        <v>152000</v>
      </c>
    </row>
    <row r="96" spans="1:9" ht="90">
      <c r="A96" s="227">
        <f>_xlfn.AGGREGATE(3,3,$D$13:D96)</f>
        <v>63</v>
      </c>
      <c r="B96" s="228" t="s">
        <v>1184</v>
      </c>
      <c r="C96" s="226" t="s">
        <v>1215</v>
      </c>
      <c r="D96" s="227" t="str">
        <f>VLOOKUP(C96,[1]THCS!$C$6:$D$1065,2,0)</f>
        <v>GDCD38026</v>
      </c>
      <c r="E96" s="228" t="s">
        <v>1216</v>
      </c>
      <c r="F96" s="227" t="s">
        <v>28</v>
      </c>
      <c r="G96" s="227" t="s">
        <v>22</v>
      </c>
      <c r="H96" s="227" t="s">
        <v>1071</v>
      </c>
      <c r="I96" s="229">
        <v>152000</v>
      </c>
    </row>
    <row r="97" spans="1:9" ht="90">
      <c r="A97" s="227">
        <f>_xlfn.AGGREGATE(3,3,$D$13:D97)</f>
        <v>64</v>
      </c>
      <c r="B97" s="228" t="s">
        <v>1190</v>
      </c>
      <c r="C97" s="226" t="s">
        <v>1217</v>
      </c>
      <c r="D97" s="227" t="str">
        <f>VLOOKUP(C97,[1]THCS!$C$6:$D$1065,2,0)</f>
        <v>GDCD38025</v>
      </c>
      <c r="E97" s="228" t="s">
        <v>1218</v>
      </c>
      <c r="F97" s="227" t="s">
        <v>28</v>
      </c>
      <c r="G97" s="227" t="s">
        <v>22</v>
      </c>
      <c r="H97" s="227" t="s">
        <v>1071</v>
      </c>
      <c r="I97" s="229">
        <v>152000</v>
      </c>
    </row>
    <row r="98" spans="1:9">
      <c r="A98" s="214" t="s">
        <v>544</v>
      </c>
      <c r="B98" s="224" t="s">
        <v>536</v>
      </c>
      <c r="C98" s="214"/>
      <c r="D98" s="227"/>
      <c r="E98" s="228"/>
      <c r="F98" s="216"/>
      <c r="G98" s="216"/>
      <c r="H98" s="216"/>
      <c r="I98" s="229">
        <v>0</v>
      </c>
    </row>
    <row r="99" spans="1:9" ht="240">
      <c r="A99" s="227">
        <f>_xlfn.AGGREGATE(3,3,$D$13:D99)</f>
        <v>65</v>
      </c>
      <c r="B99" s="228" t="s">
        <v>1219</v>
      </c>
      <c r="C99" s="226" t="s">
        <v>1220</v>
      </c>
      <c r="D99" s="227" t="str">
        <f>VLOOKUP(C99,[1]THCS!$C$6:$D$1065,2,0)</f>
        <v>GDCD38003</v>
      </c>
      <c r="E99" s="228" t="s">
        <v>1221</v>
      </c>
      <c r="F99" s="227" t="s">
        <v>28</v>
      </c>
      <c r="G99" s="227" t="s">
        <v>1222</v>
      </c>
      <c r="H99" s="227" t="s">
        <v>1071</v>
      </c>
      <c r="I99" s="229">
        <v>1460000</v>
      </c>
    </row>
    <row r="100" spans="1:9" ht="180">
      <c r="A100" s="227">
        <f>_xlfn.AGGREGATE(3,3,$D$13:D100)</f>
        <v>66</v>
      </c>
      <c r="B100" s="228" t="s">
        <v>1176</v>
      </c>
      <c r="C100" s="226" t="s">
        <v>1223</v>
      </c>
      <c r="D100" s="227" t="str">
        <f>VLOOKUP(C100,[1]THCS!$C$6:$D$1065,2,0)</f>
        <v>GDCD38001</v>
      </c>
      <c r="E100" s="228" t="s">
        <v>1224</v>
      </c>
      <c r="F100" s="227" t="s">
        <v>28</v>
      </c>
      <c r="G100" s="227" t="s">
        <v>1225</v>
      </c>
      <c r="H100" s="227" t="s">
        <v>1071</v>
      </c>
      <c r="I100" s="229">
        <v>4192000</v>
      </c>
    </row>
    <row r="101" spans="1:9" ht="105">
      <c r="A101" s="227">
        <f>_xlfn.AGGREGATE(3,3,$D$13:D101)</f>
        <v>67</v>
      </c>
      <c r="B101" s="228" t="s">
        <v>1184</v>
      </c>
      <c r="C101" s="226" t="s">
        <v>1226</v>
      </c>
      <c r="D101" s="227" t="str">
        <f>VLOOKUP(C101,[1]THCS!$C$6:$D$1065,2,0)</f>
        <v>GDCD38002</v>
      </c>
      <c r="E101" s="228" t="s">
        <v>1227</v>
      </c>
      <c r="F101" s="227" t="s">
        <v>28</v>
      </c>
      <c r="G101" s="227" t="s">
        <v>1222</v>
      </c>
      <c r="H101" s="227" t="s">
        <v>62</v>
      </c>
      <c r="I101" s="229">
        <v>127000</v>
      </c>
    </row>
    <row r="102" spans="1:9" s="223" customFormat="1">
      <c r="A102" s="218" t="s">
        <v>1228</v>
      </c>
      <c r="B102" s="219"/>
      <c r="C102" s="220"/>
      <c r="D102" s="233"/>
      <c r="E102" s="234"/>
      <c r="F102" s="221"/>
      <c r="G102" s="221"/>
      <c r="H102" s="221"/>
      <c r="I102" s="236">
        <v>0</v>
      </c>
    </row>
    <row r="103" spans="1:9" s="223" customFormat="1">
      <c r="A103" s="218" t="s">
        <v>1229</v>
      </c>
      <c r="B103" s="219"/>
      <c r="C103" s="220"/>
      <c r="D103" s="233"/>
      <c r="E103" s="234"/>
      <c r="F103" s="221"/>
      <c r="G103" s="221"/>
      <c r="H103" s="221"/>
      <c r="I103" s="236">
        <v>0</v>
      </c>
    </row>
    <row r="104" spans="1:9">
      <c r="A104" s="241"/>
      <c r="B104" s="242" t="s">
        <v>1230</v>
      </c>
      <c r="C104" s="243"/>
      <c r="D104" s="227"/>
      <c r="E104" s="228"/>
      <c r="F104" s="244"/>
      <c r="G104" s="244"/>
      <c r="H104" s="244"/>
      <c r="I104" s="229">
        <v>0</v>
      </c>
    </row>
    <row r="105" spans="1:9">
      <c r="A105" s="243" t="s">
        <v>12</v>
      </c>
      <c r="B105" s="245" t="s">
        <v>1231</v>
      </c>
      <c r="C105" s="243"/>
      <c r="D105" s="227"/>
      <c r="E105" s="228"/>
      <c r="F105" s="244"/>
      <c r="G105" s="244"/>
      <c r="H105" s="244"/>
      <c r="I105" s="229">
        <v>0</v>
      </c>
    </row>
    <row r="106" spans="1:9">
      <c r="A106" s="243">
        <v>1</v>
      </c>
      <c r="B106" s="245" t="s">
        <v>1232</v>
      </c>
      <c r="C106" s="243"/>
      <c r="D106" s="227"/>
      <c r="E106" s="228"/>
      <c r="F106" s="244"/>
      <c r="G106" s="244"/>
      <c r="H106" s="244"/>
      <c r="I106" s="229">
        <v>0</v>
      </c>
    </row>
    <row r="107" spans="1:9" ht="105">
      <c r="A107" s="227">
        <f>_xlfn.AGGREGATE(3,3,$D$13:D107)</f>
        <v>68</v>
      </c>
      <c r="B107" s="246"/>
      <c r="C107" s="241" t="s">
        <v>1233</v>
      </c>
      <c r="D107" s="227" t="str">
        <f>VLOOKUP(C107,[1]THCS!$C$6:$D$1065,2,0)</f>
        <v>LSĐL38091</v>
      </c>
      <c r="E107" s="228" t="s">
        <v>1234</v>
      </c>
      <c r="F107" s="247" t="s">
        <v>28</v>
      </c>
      <c r="G107" s="247" t="s">
        <v>22</v>
      </c>
      <c r="H107" s="247"/>
      <c r="I107" s="229">
        <v>183000</v>
      </c>
    </row>
    <row r="108" spans="1:9" ht="105">
      <c r="A108" s="227">
        <f>_xlfn.AGGREGATE(3,3,$D$13:D108)</f>
        <v>69</v>
      </c>
      <c r="B108" s="242" t="s">
        <v>1235</v>
      </c>
      <c r="C108" s="241" t="s">
        <v>1236</v>
      </c>
      <c r="D108" s="227" t="str">
        <f>VLOOKUP(C108,[1]THCS!$C$6:$D$1065,2,0)</f>
        <v>LSĐL38108</v>
      </c>
      <c r="E108" s="228" t="s">
        <v>1237</v>
      </c>
      <c r="F108" s="247" t="s">
        <v>174</v>
      </c>
      <c r="G108" s="247" t="s">
        <v>89</v>
      </c>
      <c r="H108" s="247"/>
      <c r="I108" s="229">
        <v>15000</v>
      </c>
    </row>
    <row r="109" spans="1:9">
      <c r="A109" s="243" t="s">
        <v>16</v>
      </c>
      <c r="B109" s="245" t="s">
        <v>1238</v>
      </c>
      <c r="C109" s="243"/>
      <c r="D109" s="227"/>
      <c r="E109" s="228"/>
      <c r="F109" s="247"/>
      <c r="G109" s="247"/>
      <c r="H109" s="247"/>
      <c r="I109" s="229">
        <v>0</v>
      </c>
    </row>
    <row r="110" spans="1:9">
      <c r="A110" s="243">
        <v>1</v>
      </c>
      <c r="B110" s="245" t="s">
        <v>1239</v>
      </c>
      <c r="C110" s="243"/>
      <c r="D110" s="227"/>
      <c r="E110" s="228"/>
      <c r="F110" s="247"/>
      <c r="G110" s="247"/>
      <c r="H110" s="247"/>
      <c r="I110" s="229">
        <v>0</v>
      </c>
    </row>
    <row r="111" spans="1:9" ht="150">
      <c r="A111" s="227">
        <f>_xlfn.AGGREGATE(3,3,$D$13:D111)</f>
        <v>70</v>
      </c>
      <c r="B111" s="246"/>
      <c r="C111" s="241" t="s">
        <v>1240</v>
      </c>
      <c r="D111" s="227" t="str">
        <f>VLOOKUP(C111,[1]THCS!$C$6:$D$1065,2,0)</f>
        <v>LSĐL38054</v>
      </c>
      <c r="E111" s="228" t="s">
        <v>1241</v>
      </c>
      <c r="F111" s="247" t="s">
        <v>28</v>
      </c>
      <c r="G111" s="247" t="s">
        <v>22</v>
      </c>
      <c r="H111" s="247"/>
      <c r="I111" s="229">
        <v>121000</v>
      </c>
    </row>
    <row r="112" spans="1:9">
      <c r="A112" s="243">
        <v>2</v>
      </c>
      <c r="B112" s="245" t="s">
        <v>1242</v>
      </c>
      <c r="C112" s="243"/>
      <c r="D112" s="227"/>
      <c r="E112" s="228"/>
      <c r="F112" s="247"/>
      <c r="G112" s="247"/>
      <c r="H112" s="247"/>
      <c r="I112" s="229">
        <v>0</v>
      </c>
    </row>
    <row r="113" spans="1:9" ht="90">
      <c r="A113" s="227">
        <f>_xlfn.AGGREGATE(3,3,$D$13:D113)</f>
        <v>71</v>
      </c>
      <c r="B113" s="248"/>
      <c r="C113" s="241" t="s">
        <v>1243</v>
      </c>
      <c r="D113" s="227" t="str">
        <f>VLOOKUP(C113,[1]THCS!$C$6:$D$1065,2,0)</f>
        <v>LSĐL38073</v>
      </c>
      <c r="E113" s="228" t="s">
        <v>1244</v>
      </c>
      <c r="F113" s="247" t="s">
        <v>28</v>
      </c>
      <c r="G113" s="247" t="s">
        <v>22</v>
      </c>
      <c r="H113" s="247"/>
      <c r="I113" s="229">
        <v>183000</v>
      </c>
    </row>
    <row r="114" spans="1:9">
      <c r="A114" s="243" t="s">
        <v>102</v>
      </c>
      <c r="B114" s="245" t="s">
        <v>1245</v>
      </c>
      <c r="C114" s="249"/>
      <c r="D114" s="227"/>
      <c r="E114" s="228"/>
      <c r="F114" s="247"/>
      <c r="G114" s="247"/>
      <c r="H114" s="247"/>
      <c r="I114" s="229">
        <v>0</v>
      </c>
    </row>
    <row r="115" spans="1:9" ht="120">
      <c r="A115" s="227">
        <f>_xlfn.AGGREGATE(3,3,$D$13:D115)</f>
        <v>72</v>
      </c>
      <c r="B115" s="246"/>
      <c r="C115" s="241" t="s">
        <v>1246</v>
      </c>
      <c r="D115" s="227" t="str">
        <f>VLOOKUP(C115,[1]THCS!$C$6:$D$1065,2,0)</f>
        <v>LSĐL38059</v>
      </c>
      <c r="E115" s="228" t="s">
        <v>1247</v>
      </c>
      <c r="F115" s="247" t="s">
        <v>28</v>
      </c>
      <c r="G115" s="247" t="s">
        <v>22</v>
      </c>
      <c r="H115" s="247"/>
      <c r="I115" s="229">
        <v>362000</v>
      </c>
    </row>
    <row r="116" spans="1:9">
      <c r="A116" s="243" t="s">
        <v>160</v>
      </c>
      <c r="B116" s="245" t="s">
        <v>1248</v>
      </c>
      <c r="D116" s="227"/>
      <c r="E116" s="228"/>
      <c r="F116" s="247"/>
      <c r="G116" s="247"/>
      <c r="H116" s="247"/>
      <c r="I116" s="229">
        <v>0</v>
      </c>
    </row>
    <row r="117" spans="1:9">
      <c r="A117" s="243">
        <v>1</v>
      </c>
      <c r="B117" s="245" t="s">
        <v>1249</v>
      </c>
      <c r="D117" s="227"/>
      <c r="E117" s="228"/>
      <c r="F117" s="244"/>
      <c r="G117" s="244"/>
      <c r="H117" s="244"/>
      <c r="I117" s="229">
        <v>0</v>
      </c>
    </row>
    <row r="118" spans="1:9" ht="105">
      <c r="A118" s="227">
        <f>_xlfn.AGGREGATE(3,3,$D$13:D118)</f>
        <v>73</v>
      </c>
      <c r="B118" s="246"/>
      <c r="C118" s="241" t="s">
        <v>1250</v>
      </c>
      <c r="D118" s="227" t="str">
        <f>VLOOKUP(C118,[1]THCS!$C$6:$D$1065,2,0)</f>
        <v>LSĐL38051</v>
      </c>
      <c r="E118" s="228" t="s">
        <v>1251</v>
      </c>
      <c r="F118" s="247" t="s">
        <v>174</v>
      </c>
      <c r="G118" s="247" t="s">
        <v>22</v>
      </c>
      <c r="H118" s="247"/>
      <c r="I118" s="229">
        <v>61000</v>
      </c>
    </row>
    <row r="119" spans="1:9">
      <c r="A119" s="243">
        <v>2</v>
      </c>
      <c r="B119" s="245" t="s">
        <v>1252</v>
      </c>
      <c r="C119" s="249"/>
      <c r="D119" s="227"/>
      <c r="E119" s="228"/>
      <c r="F119" s="244"/>
      <c r="G119" s="244"/>
      <c r="H119" s="244"/>
      <c r="I119" s="229">
        <v>0</v>
      </c>
    </row>
    <row r="120" spans="1:9" ht="105">
      <c r="A120" s="227">
        <f>_xlfn.AGGREGATE(3,3,$D$13:D120)</f>
        <v>74</v>
      </c>
      <c r="B120" s="246"/>
      <c r="C120" s="241" t="s">
        <v>1253</v>
      </c>
      <c r="D120" s="227" t="str">
        <f>VLOOKUP(C120,[1]THCS!$C$6:$D$1065,2,0)</f>
        <v>LSĐL38085</v>
      </c>
      <c r="E120" s="228" t="s">
        <v>1254</v>
      </c>
      <c r="F120" s="247" t="s">
        <v>28</v>
      </c>
      <c r="G120" s="247" t="s">
        <v>22</v>
      </c>
      <c r="H120" s="247"/>
      <c r="I120" s="229">
        <v>190000</v>
      </c>
    </row>
    <row r="121" spans="1:9">
      <c r="A121" s="243" t="s">
        <v>213</v>
      </c>
      <c r="B121" s="245" t="s">
        <v>1255</v>
      </c>
      <c r="C121" s="243"/>
      <c r="D121" s="227"/>
      <c r="E121" s="228"/>
      <c r="F121" s="244"/>
      <c r="G121" s="244"/>
      <c r="H121" s="244"/>
      <c r="I121" s="229">
        <v>0</v>
      </c>
    </row>
    <row r="122" spans="1:9">
      <c r="A122" s="243">
        <v>1</v>
      </c>
      <c r="B122" s="245" t="s">
        <v>1256</v>
      </c>
      <c r="C122" s="243"/>
      <c r="D122" s="227"/>
      <c r="E122" s="228"/>
      <c r="F122" s="244"/>
      <c r="G122" s="244"/>
      <c r="H122" s="244"/>
      <c r="I122" s="229">
        <v>0</v>
      </c>
    </row>
    <row r="123" spans="1:9" ht="285">
      <c r="A123" s="227">
        <f>_xlfn.AGGREGATE(3,3,$D$13:D123)</f>
        <v>75</v>
      </c>
      <c r="B123" s="246"/>
      <c r="C123" s="241" t="s">
        <v>1257</v>
      </c>
      <c r="D123" s="227" t="str">
        <f>VLOOKUP(C123,[1]THCS!$C$6:$D$1065,2,0)</f>
        <v>LSĐL38087</v>
      </c>
      <c r="E123" s="228" t="s">
        <v>1258</v>
      </c>
      <c r="F123" s="247" t="s">
        <v>28</v>
      </c>
      <c r="G123" s="247" t="s">
        <v>22</v>
      </c>
      <c r="H123" s="247"/>
      <c r="I123" s="229">
        <v>234000</v>
      </c>
    </row>
    <row r="124" spans="1:9">
      <c r="A124" s="243">
        <v>2</v>
      </c>
      <c r="B124" s="245" t="s">
        <v>1259</v>
      </c>
      <c r="C124" s="249"/>
      <c r="D124" s="227"/>
      <c r="E124" s="228"/>
      <c r="F124" s="244"/>
      <c r="G124" s="244"/>
      <c r="H124" s="244"/>
      <c r="I124" s="229">
        <v>0</v>
      </c>
    </row>
    <row r="125" spans="1:9" ht="75">
      <c r="A125" s="227">
        <f>_xlfn.AGGREGATE(3,3,$D$13:D125)</f>
        <v>76</v>
      </c>
      <c r="B125" s="246"/>
      <c r="C125" s="241" t="s">
        <v>1260</v>
      </c>
      <c r="D125" s="227" t="str">
        <f>VLOOKUP(C125,[1]THCS!$C$6:$D$1065,2,0)</f>
        <v>LSĐL38061</v>
      </c>
      <c r="E125" s="228" t="s">
        <v>1261</v>
      </c>
      <c r="F125" s="247" t="s">
        <v>174</v>
      </c>
      <c r="G125" s="247" t="s">
        <v>22</v>
      </c>
      <c r="H125" s="247"/>
      <c r="I125" s="229">
        <v>61000</v>
      </c>
    </row>
    <row r="126" spans="1:9" ht="255">
      <c r="A126" s="227">
        <f>_xlfn.AGGREGATE(3,3,$D$13:D126)</f>
        <v>77</v>
      </c>
      <c r="B126" s="246"/>
      <c r="C126" s="241" t="s">
        <v>1262</v>
      </c>
      <c r="D126" s="227" t="str">
        <f>VLOOKUP(C126,[1]THCS!$C$6:$D$1065,2,0)</f>
        <v>LSĐL38089</v>
      </c>
      <c r="E126" s="228" t="s">
        <v>1263</v>
      </c>
      <c r="F126" s="247" t="s">
        <v>28</v>
      </c>
      <c r="G126" s="247" t="s">
        <v>22</v>
      </c>
      <c r="H126" s="247"/>
      <c r="I126" s="229">
        <v>234000</v>
      </c>
    </row>
    <row r="127" spans="1:9">
      <c r="A127" s="243">
        <v>3</v>
      </c>
      <c r="B127" s="245" t="s">
        <v>1264</v>
      </c>
      <c r="C127" s="243"/>
      <c r="D127" s="227"/>
      <c r="E127" s="228"/>
      <c r="F127" s="244"/>
      <c r="G127" s="244"/>
      <c r="H127" s="244"/>
      <c r="I127" s="229">
        <v>0</v>
      </c>
    </row>
    <row r="128" spans="1:9" ht="195">
      <c r="A128" s="227">
        <f>_xlfn.AGGREGATE(3,3,$D$13:D128)</f>
        <v>78</v>
      </c>
      <c r="B128" s="246"/>
      <c r="C128" s="241" t="s">
        <v>1265</v>
      </c>
      <c r="D128" s="227" t="str">
        <f>VLOOKUP(C128,[1]THCS!$C$6:$D$1065,2,0)</f>
        <v>LSĐL38098</v>
      </c>
      <c r="E128" s="228" t="s">
        <v>1266</v>
      </c>
      <c r="F128" s="247" t="s">
        <v>28</v>
      </c>
      <c r="G128" s="247" t="s">
        <v>22</v>
      </c>
      <c r="H128" s="247"/>
      <c r="I128" s="229">
        <v>234000</v>
      </c>
    </row>
    <row r="129" spans="1:9">
      <c r="A129" s="241"/>
      <c r="B129" s="242" t="s">
        <v>216</v>
      </c>
      <c r="C129" s="243"/>
      <c r="D129" s="227"/>
      <c r="E129" s="228"/>
      <c r="F129" s="244"/>
      <c r="G129" s="244"/>
      <c r="H129" s="244"/>
      <c r="I129" s="229">
        <v>0</v>
      </c>
    </row>
    <row r="130" spans="1:9">
      <c r="A130" s="243" t="s">
        <v>12</v>
      </c>
      <c r="B130" s="245" t="s">
        <v>217</v>
      </c>
      <c r="C130" s="243"/>
      <c r="D130" s="227"/>
      <c r="E130" s="228"/>
      <c r="F130" s="247"/>
      <c r="G130" s="247"/>
      <c r="H130" s="247"/>
      <c r="I130" s="229">
        <v>0</v>
      </c>
    </row>
    <row r="131" spans="1:9">
      <c r="A131" s="243">
        <v>1</v>
      </c>
      <c r="B131" s="245" t="s">
        <v>218</v>
      </c>
      <c r="C131" s="243"/>
      <c r="D131" s="227"/>
      <c r="E131" s="228"/>
      <c r="F131" s="247"/>
      <c r="G131" s="247"/>
      <c r="H131" s="247"/>
      <c r="I131" s="229">
        <v>0</v>
      </c>
    </row>
    <row r="132" spans="1:9" ht="195">
      <c r="A132" s="227">
        <f>_xlfn.AGGREGATE(3,3,$D$13:D132)</f>
        <v>79</v>
      </c>
      <c r="B132" s="246"/>
      <c r="C132" s="241" t="s">
        <v>1267</v>
      </c>
      <c r="D132" s="227" t="str">
        <f>VLOOKUP(C132,[1]THCS!$C$6:$D$1065,2,0)</f>
        <v>LSĐL38063</v>
      </c>
      <c r="E132" s="228" t="s">
        <v>1268</v>
      </c>
      <c r="F132" s="247" t="s">
        <v>174</v>
      </c>
      <c r="G132" s="247" t="s">
        <v>22</v>
      </c>
      <c r="H132" s="247"/>
      <c r="I132" s="229">
        <v>65000</v>
      </c>
    </row>
    <row r="133" spans="1:9">
      <c r="A133" s="243">
        <v>2</v>
      </c>
      <c r="B133" s="245" t="s">
        <v>219</v>
      </c>
      <c r="C133" s="243"/>
      <c r="D133" s="227"/>
      <c r="E133" s="228"/>
      <c r="F133" s="244"/>
      <c r="G133" s="244"/>
      <c r="H133" s="244"/>
      <c r="I133" s="229">
        <v>0</v>
      </c>
    </row>
    <row r="134" spans="1:9" ht="150">
      <c r="A134" s="227">
        <f>_xlfn.AGGREGATE(3,3,$D$13:D134)</f>
        <v>80</v>
      </c>
      <c r="B134" s="248"/>
      <c r="C134" s="241" t="s">
        <v>220</v>
      </c>
      <c r="D134" s="227" t="str">
        <f>VLOOKUP(C134,[1]THCS!$C$6:$D$1065,2,0)</f>
        <v>LSĐL38097</v>
      </c>
      <c r="E134" s="228" t="s">
        <v>1269</v>
      </c>
      <c r="F134" s="247" t="s">
        <v>28</v>
      </c>
      <c r="G134" s="247" t="s">
        <v>22</v>
      </c>
      <c r="H134" s="247"/>
      <c r="I134" s="229">
        <v>183000</v>
      </c>
    </row>
    <row r="135" spans="1:9">
      <c r="A135" s="243" t="s">
        <v>16</v>
      </c>
      <c r="B135" s="245" t="s">
        <v>1270</v>
      </c>
      <c r="C135" s="243"/>
      <c r="D135" s="227"/>
      <c r="E135" s="228"/>
      <c r="F135" s="247"/>
      <c r="G135" s="247"/>
      <c r="H135" s="247"/>
      <c r="I135" s="229">
        <v>0</v>
      </c>
    </row>
    <row r="136" spans="1:9" ht="105">
      <c r="A136" s="227">
        <f>_xlfn.AGGREGATE(3,3,$D$13:D136)</f>
        <v>81</v>
      </c>
      <c r="B136" s="248"/>
      <c r="C136" s="241" t="s">
        <v>1271</v>
      </c>
      <c r="D136" s="227" t="str">
        <f>VLOOKUP(C136,[1]THCS!$C$6:$D$1065,2,0)</f>
        <v>LSĐL38084</v>
      </c>
      <c r="E136" s="228" t="s">
        <v>1272</v>
      </c>
      <c r="F136" s="247" t="s">
        <v>28</v>
      </c>
      <c r="G136" s="247" t="s">
        <v>22</v>
      </c>
      <c r="H136" s="247"/>
      <c r="I136" s="229">
        <v>152000</v>
      </c>
    </row>
    <row r="137" spans="1:9">
      <c r="A137" s="243" t="s">
        <v>102</v>
      </c>
      <c r="B137" s="245" t="s">
        <v>1273</v>
      </c>
      <c r="C137" s="243"/>
      <c r="D137" s="227"/>
      <c r="E137" s="228"/>
      <c r="F137" s="247"/>
      <c r="G137" s="247"/>
      <c r="H137" s="247"/>
      <c r="I137" s="229">
        <v>0</v>
      </c>
    </row>
    <row r="138" spans="1:9" ht="90">
      <c r="A138" s="227">
        <f>_xlfn.AGGREGATE(3,3,$D$13:D138)</f>
        <v>82</v>
      </c>
      <c r="B138" s="248"/>
      <c r="C138" s="241" t="s">
        <v>1274</v>
      </c>
      <c r="D138" s="227" t="str">
        <f>VLOOKUP(C138,[1]THCS!$C$6:$D$1065,2,0)</f>
        <v>LSĐL38052</v>
      </c>
      <c r="E138" s="228" t="s">
        <v>1275</v>
      </c>
      <c r="F138" s="247" t="s">
        <v>174</v>
      </c>
      <c r="G138" s="247" t="s">
        <v>22</v>
      </c>
      <c r="H138" s="247"/>
      <c r="I138" s="229">
        <v>65000</v>
      </c>
    </row>
    <row r="139" spans="1:9" ht="195">
      <c r="A139" s="227">
        <f>_xlfn.AGGREGATE(3,3,$D$13:D139)</f>
        <v>83</v>
      </c>
      <c r="B139" s="248"/>
      <c r="C139" s="241" t="s">
        <v>1276</v>
      </c>
      <c r="D139" s="227" t="str">
        <f>VLOOKUP(C139,[1]THCS!$C$6:$D$1065,2,0)</f>
        <v>LSĐL38075</v>
      </c>
      <c r="E139" s="228" t="s">
        <v>1277</v>
      </c>
      <c r="F139" s="247" t="s">
        <v>28</v>
      </c>
      <c r="G139" s="247" t="s">
        <v>22</v>
      </c>
      <c r="H139" s="247"/>
      <c r="I139" s="229">
        <v>190000</v>
      </c>
    </row>
    <row r="140" spans="1:9">
      <c r="A140" s="243" t="s">
        <v>160</v>
      </c>
      <c r="B140" s="245" t="s">
        <v>1278</v>
      </c>
      <c r="C140" s="243"/>
      <c r="D140" s="227"/>
      <c r="E140" s="228"/>
      <c r="F140" s="247"/>
      <c r="G140" s="247"/>
      <c r="H140" s="247"/>
      <c r="I140" s="229">
        <v>0</v>
      </c>
    </row>
    <row r="141" spans="1:9" ht="255">
      <c r="A141" s="227">
        <f>_xlfn.AGGREGATE(3,3,$D$13:D141)</f>
        <v>84</v>
      </c>
      <c r="B141" s="246"/>
      <c r="C141" s="241" t="s">
        <v>1279</v>
      </c>
      <c r="D141" s="227" t="str">
        <f>VLOOKUP(C141,[1]THCS!$C$6:$D$1065,2,0)</f>
        <v>LSĐL38076</v>
      </c>
      <c r="E141" s="228" t="s">
        <v>1280</v>
      </c>
      <c r="F141" s="247" t="s">
        <v>28</v>
      </c>
      <c r="G141" s="247" t="s">
        <v>22</v>
      </c>
      <c r="H141" s="247"/>
      <c r="I141" s="229">
        <v>209000</v>
      </c>
    </row>
    <row r="142" spans="1:9">
      <c r="A142" s="241"/>
      <c r="B142" s="245" t="s">
        <v>221</v>
      </c>
      <c r="C142" s="243"/>
      <c r="D142" s="227"/>
      <c r="E142" s="228"/>
      <c r="F142" s="247"/>
      <c r="G142" s="247"/>
      <c r="H142" s="247"/>
      <c r="I142" s="229">
        <v>0</v>
      </c>
    </row>
    <row r="143" spans="1:9">
      <c r="A143" s="241"/>
      <c r="B143" s="245" t="s">
        <v>1281</v>
      </c>
      <c r="C143" s="243"/>
      <c r="D143" s="227"/>
      <c r="E143" s="228"/>
      <c r="F143" s="247"/>
      <c r="G143" s="247"/>
      <c r="H143" s="247"/>
      <c r="I143" s="229">
        <v>0</v>
      </c>
    </row>
    <row r="144" spans="1:9">
      <c r="A144" s="241"/>
      <c r="B144" s="242" t="s">
        <v>222</v>
      </c>
      <c r="C144" s="243"/>
      <c r="D144" s="227"/>
      <c r="E144" s="228"/>
      <c r="F144" s="242"/>
      <c r="G144" s="247"/>
      <c r="H144" s="247"/>
      <c r="I144" s="229">
        <v>0</v>
      </c>
    </row>
    <row r="145" spans="1:9">
      <c r="A145" s="243" t="s">
        <v>12</v>
      </c>
      <c r="B145" s="245" t="s">
        <v>223</v>
      </c>
      <c r="C145" s="241"/>
      <c r="D145" s="227"/>
      <c r="E145" s="228"/>
      <c r="F145" s="247"/>
      <c r="G145" s="247"/>
      <c r="H145" s="247"/>
      <c r="I145" s="229">
        <v>0</v>
      </c>
    </row>
    <row r="146" spans="1:9">
      <c r="A146" s="243">
        <v>1</v>
      </c>
      <c r="B146" s="245" t="s">
        <v>224</v>
      </c>
      <c r="C146" s="241"/>
      <c r="D146" s="227"/>
      <c r="E146" s="228"/>
      <c r="F146" s="247"/>
      <c r="G146" s="247"/>
      <c r="H146" s="247"/>
      <c r="I146" s="229">
        <v>0</v>
      </c>
    </row>
    <row r="147" spans="1:9" ht="105">
      <c r="A147" s="227">
        <f>_xlfn.AGGREGATE(3,3,$D$13:D147)</f>
        <v>85</v>
      </c>
      <c r="B147" s="246"/>
      <c r="C147" s="241" t="s">
        <v>225</v>
      </c>
      <c r="D147" s="227" t="str">
        <f>VLOOKUP(C147,[1]THCS!$C$6:$D$1065,2,0)</f>
        <v>LSĐL38055</v>
      </c>
      <c r="E147" s="228" t="s">
        <v>1282</v>
      </c>
      <c r="F147" s="247" t="s">
        <v>174</v>
      </c>
      <c r="G147" s="247" t="s">
        <v>22</v>
      </c>
      <c r="H147" s="247"/>
      <c r="I147" s="229">
        <v>65000</v>
      </c>
    </row>
    <row r="148" spans="1:9" ht="165">
      <c r="A148" s="227">
        <f>_xlfn.AGGREGATE(3,3,$D$13:D148)</f>
        <v>86</v>
      </c>
      <c r="B148" s="246"/>
      <c r="C148" s="241" t="s">
        <v>226</v>
      </c>
      <c r="D148" s="227" t="str">
        <f>VLOOKUP(C148,[1]THCS!$C$6:$D$1065,2,0)</f>
        <v>LSĐL38092</v>
      </c>
      <c r="E148" s="228" t="s">
        <v>1283</v>
      </c>
      <c r="F148" s="247" t="s">
        <v>28</v>
      </c>
      <c r="G148" s="247" t="s">
        <v>22</v>
      </c>
      <c r="H148" s="247"/>
      <c r="I148" s="229">
        <v>183000</v>
      </c>
    </row>
    <row r="149" spans="1:9">
      <c r="A149" s="243">
        <v>2</v>
      </c>
      <c r="B149" s="245" t="s">
        <v>227</v>
      </c>
      <c r="C149" s="241"/>
      <c r="D149" s="227"/>
      <c r="E149" s="228"/>
      <c r="F149" s="247"/>
      <c r="G149" s="247"/>
      <c r="H149" s="247"/>
      <c r="I149" s="229">
        <v>0</v>
      </c>
    </row>
    <row r="150" spans="1:9" ht="90">
      <c r="A150" s="227">
        <f>_xlfn.AGGREGATE(3,3,$D$13:D150)</f>
        <v>87</v>
      </c>
      <c r="B150" s="248"/>
      <c r="C150" s="241" t="s">
        <v>228</v>
      </c>
      <c r="D150" s="227" t="str">
        <f>VLOOKUP(C150,[1]THCS!$C$6:$D$1065,2,0)</f>
        <v>LSĐL38050</v>
      </c>
      <c r="E150" s="228" t="s">
        <v>1284</v>
      </c>
      <c r="F150" s="247" t="s">
        <v>174</v>
      </c>
      <c r="G150" s="247" t="s">
        <v>22</v>
      </c>
      <c r="H150" s="247"/>
      <c r="I150" s="229">
        <v>65000</v>
      </c>
    </row>
    <row r="151" spans="1:9">
      <c r="A151" s="243">
        <v>3</v>
      </c>
      <c r="B151" s="245" t="s">
        <v>229</v>
      </c>
      <c r="C151" s="241"/>
      <c r="D151" s="227"/>
      <c r="E151" s="228"/>
      <c r="F151" s="247"/>
      <c r="G151" s="247"/>
      <c r="H151" s="247"/>
      <c r="I151" s="229">
        <v>0</v>
      </c>
    </row>
    <row r="152" spans="1:9" ht="75">
      <c r="A152" s="227">
        <f>_xlfn.AGGREGATE(3,3,$D$13:D152)</f>
        <v>88</v>
      </c>
      <c r="B152" s="248"/>
      <c r="C152" s="241" t="s">
        <v>230</v>
      </c>
      <c r="D152" s="227" t="str">
        <f>VLOOKUP(C152,[1]THCS!$C$6:$D$1065,2,0)</f>
        <v>LSĐL38049</v>
      </c>
      <c r="E152" s="228" t="s">
        <v>1285</v>
      </c>
      <c r="F152" s="247" t="s">
        <v>174</v>
      </c>
      <c r="G152" s="247" t="s">
        <v>22</v>
      </c>
      <c r="H152" s="247"/>
      <c r="I152" s="229">
        <v>65000</v>
      </c>
    </row>
    <row r="153" spans="1:9" ht="105">
      <c r="A153" s="227">
        <f>_xlfn.AGGREGATE(3,3,$D$13:D153)</f>
        <v>89</v>
      </c>
      <c r="B153" s="248"/>
      <c r="C153" s="241" t="s">
        <v>231</v>
      </c>
      <c r="D153" s="227" t="str">
        <f>VLOOKUP(C153,[1]THCS!$C$6:$D$1065,2,0)</f>
        <v>LSĐL38094</v>
      </c>
      <c r="E153" s="228" t="s">
        <v>1286</v>
      </c>
      <c r="F153" s="247" t="s">
        <v>28</v>
      </c>
      <c r="G153" s="247" t="s">
        <v>22</v>
      </c>
      <c r="H153" s="247"/>
      <c r="I153" s="229">
        <v>183000</v>
      </c>
    </row>
    <row r="154" spans="1:9">
      <c r="A154" s="243">
        <v>4</v>
      </c>
      <c r="B154" s="245" t="s">
        <v>232</v>
      </c>
      <c r="C154" s="241"/>
      <c r="D154" s="227"/>
      <c r="E154" s="228"/>
      <c r="F154" s="247"/>
      <c r="G154" s="247"/>
      <c r="H154" s="247"/>
      <c r="I154" s="229">
        <v>0</v>
      </c>
    </row>
    <row r="155" spans="1:9" ht="105">
      <c r="A155" s="227">
        <f>_xlfn.AGGREGATE(3,3,$D$13:D155)</f>
        <v>90</v>
      </c>
      <c r="B155" s="248"/>
      <c r="C155" s="241" t="s">
        <v>233</v>
      </c>
      <c r="D155" s="227" t="str">
        <f>VLOOKUP(C155,[1]THCS!$C$6:$D$1065,2,0)</f>
        <v>LSĐL38060</v>
      </c>
      <c r="E155" s="228" t="s">
        <v>1287</v>
      </c>
      <c r="F155" s="247" t="s">
        <v>174</v>
      </c>
      <c r="G155" s="247" t="s">
        <v>22</v>
      </c>
      <c r="H155" s="247"/>
      <c r="I155" s="229">
        <v>65000</v>
      </c>
    </row>
    <row r="156" spans="1:9" ht="105">
      <c r="A156" s="227">
        <f>_xlfn.AGGREGATE(3,3,$D$13:D156)</f>
        <v>91</v>
      </c>
      <c r="B156" s="248"/>
      <c r="C156" s="241" t="s">
        <v>234</v>
      </c>
      <c r="D156" s="227" t="str">
        <f>VLOOKUP(C156,[1]THCS!$C$6:$D$1065,2,0)</f>
        <v>LSĐL38093</v>
      </c>
      <c r="E156" s="228" t="s">
        <v>1288</v>
      </c>
      <c r="F156" s="247" t="s">
        <v>28</v>
      </c>
      <c r="G156" s="247" t="s">
        <v>22</v>
      </c>
      <c r="H156" s="247"/>
      <c r="I156" s="229">
        <v>183000</v>
      </c>
    </row>
    <row r="157" spans="1:9">
      <c r="A157" s="243" t="s">
        <v>16</v>
      </c>
      <c r="B157" s="245" t="s">
        <v>235</v>
      </c>
      <c r="C157" s="241"/>
      <c r="D157" s="227"/>
      <c r="E157" s="228"/>
      <c r="F157" s="247"/>
      <c r="G157" s="247"/>
      <c r="H157" s="247"/>
      <c r="I157" s="229">
        <v>0</v>
      </c>
    </row>
    <row r="158" spans="1:9">
      <c r="A158" s="243">
        <v>1</v>
      </c>
      <c r="B158" s="245" t="s">
        <v>236</v>
      </c>
      <c r="C158" s="241"/>
      <c r="D158" s="227"/>
      <c r="E158" s="228"/>
      <c r="F158" s="247"/>
      <c r="G158" s="247"/>
      <c r="H158" s="247"/>
      <c r="I158" s="229">
        <v>0</v>
      </c>
    </row>
    <row r="159" spans="1:9" ht="225">
      <c r="A159" s="227">
        <f>_xlfn.AGGREGATE(3,3,$D$13:D159)</f>
        <v>92</v>
      </c>
      <c r="B159" s="248"/>
      <c r="C159" s="241" t="s">
        <v>1289</v>
      </c>
      <c r="D159" s="227" t="str">
        <f>VLOOKUP(C159,[1]THCS!$C$6:$D$1065,2,0)</f>
        <v>LSĐL38078</v>
      </c>
      <c r="E159" s="228" t="s">
        <v>1290</v>
      </c>
      <c r="F159" s="247" t="s">
        <v>28</v>
      </c>
      <c r="G159" s="247" t="s">
        <v>22</v>
      </c>
      <c r="H159" s="247"/>
      <c r="I159" s="229">
        <v>209000</v>
      </c>
    </row>
    <row r="160" spans="1:9">
      <c r="A160" s="243">
        <v>2</v>
      </c>
      <c r="B160" s="245" t="s">
        <v>1291</v>
      </c>
      <c r="C160" s="241"/>
      <c r="D160" s="227"/>
      <c r="E160" s="228"/>
      <c r="F160" s="247"/>
      <c r="G160" s="247"/>
      <c r="H160" s="247"/>
      <c r="I160" s="229">
        <v>0</v>
      </c>
    </row>
    <row r="161" spans="1:9" ht="225">
      <c r="A161" s="227">
        <f>_xlfn.AGGREGATE(3,3,$D$13:D161)</f>
        <v>93</v>
      </c>
      <c r="B161" s="248"/>
      <c r="C161" s="241" t="s">
        <v>1292</v>
      </c>
      <c r="D161" s="227" t="str">
        <f>VLOOKUP(C161,[1]THCS!$C$6:$D$1065,2,0)</f>
        <v>LSĐL38082</v>
      </c>
      <c r="E161" s="228" t="s">
        <v>1293</v>
      </c>
      <c r="F161" s="247" t="s">
        <v>28</v>
      </c>
      <c r="G161" s="247" t="s">
        <v>22</v>
      </c>
      <c r="H161" s="247"/>
      <c r="I161" s="229">
        <v>209000</v>
      </c>
    </row>
    <row r="162" spans="1:9">
      <c r="A162" s="243">
        <v>3</v>
      </c>
      <c r="B162" s="245" t="s">
        <v>238</v>
      </c>
      <c r="C162" s="241"/>
      <c r="D162" s="227"/>
      <c r="E162" s="228"/>
      <c r="F162" s="247"/>
      <c r="G162" s="247"/>
      <c r="H162" s="247"/>
      <c r="I162" s="229">
        <v>0</v>
      </c>
    </row>
    <row r="163" spans="1:9" ht="165">
      <c r="A163" s="227">
        <f>_xlfn.AGGREGATE(3,3,$D$13:D163)</f>
        <v>94</v>
      </c>
      <c r="B163" s="248"/>
      <c r="C163" s="241" t="s">
        <v>1294</v>
      </c>
      <c r="D163" s="227" t="str">
        <f>VLOOKUP(C163,[1]THCS!$C$6:$D$1065,2,0)</f>
        <v>LSĐL38083</v>
      </c>
      <c r="E163" s="228" t="s">
        <v>1295</v>
      </c>
      <c r="F163" s="247" t="s">
        <v>28</v>
      </c>
      <c r="G163" s="247" t="s">
        <v>22</v>
      </c>
      <c r="H163" s="247"/>
      <c r="I163" s="229">
        <v>190000</v>
      </c>
    </row>
    <row r="164" spans="1:9">
      <c r="A164" s="243" t="s">
        <v>102</v>
      </c>
      <c r="B164" s="245" t="s">
        <v>239</v>
      </c>
      <c r="C164" s="241"/>
      <c r="D164" s="227"/>
      <c r="E164" s="228"/>
      <c r="F164" s="247"/>
      <c r="G164" s="247"/>
      <c r="H164" s="247"/>
      <c r="I164" s="229">
        <v>0</v>
      </c>
    </row>
    <row r="165" spans="1:9">
      <c r="A165" s="243">
        <v>1</v>
      </c>
      <c r="B165" s="245" t="s">
        <v>240</v>
      </c>
      <c r="C165" s="241"/>
      <c r="D165" s="227"/>
      <c r="E165" s="228"/>
      <c r="F165" s="247"/>
      <c r="G165" s="247"/>
      <c r="H165" s="247"/>
      <c r="I165" s="229">
        <v>0</v>
      </c>
    </row>
    <row r="166" spans="1:9" ht="105">
      <c r="A166" s="227">
        <f>_xlfn.AGGREGATE(3,3,$D$13:D166)</f>
        <v>95</v>
      </c>
      <c r="B166" s="248"/>
      <c r="C166" s="241" t="s">
        <v>241</v>
      </c>
      <c r="D166" s="227" t="str">
        <f>VLOOKUP(C166,[1]THCS!$C$6:$D$1065,2,0)</f>
        <v>LSĐL38069</v>
      </c>
      <c r="E166" s="228" t="s">
        <v>1296</v>
      </c>
      <c r="F166" s="247" t="s">
        <v>174</v>
      </c>
      <c r="G166" s="247" t="s">
        <v>22</v>
      </c>
      <c r="H166" s="247"/>
      <c r="I166" s="229">
        <v>65000</v>
      </c>
    </row>
    <row r="167" spans="1:9" ht="90">
      <c r="A167" s="227">
        <f>_xlfn.AGGREGATE(3,3,$D$13:D167)</f>
        <v>96</v>
      </c>
      <c r="B167" s="248"/>
      <c r="C167" s="241" t="s">
        <v>242</v>
      </c>
      <c r="D167" s="227" t="str">
        <f>VLOOKUP(C167,[1]THCS!$C$6:$D$1065,2,0)</f>
        <v>LSĐL38058</v>
      </c>
      <c r="E167" s="228" t="s">
        <v>1297</v>
      </c>
      <c r="F167" s="247" t="s">
        <v>174</v>
      </c>
      <c r="G167" s="247" t="s">
        <v>22</v>
      </c>
      <c r="H167" s="247"/>
      <c r="I167" s="229">
        <v>65000</v>
      </c>
    </row>
    <row r="168" spans="1:9" ht="75">
      <c r="A168" s="227">
        <f>_xlfn.AGGREGATE(3,3,$D$13:D168)</f>
        <v>97</v>
      </c>
      <c r="B168" s="248"/>
      <c r="C168" s="241" t="s">
        <v>243</v>
      </c>
      <c r="D168" s="227" t="str">
        <f>VLOOKUP(C168,[1]THCS!$C$6:$D$1065,2,0)</f>
        <v>LSĐL38046</v>
      </c>
      <c r="E168" s="228" t="s">
        <v>1298</v>
      </c>
      <c r="F168" s="247" t="s">
        <v>174</v>
      </c>
      <c r="G168" s="247" t="s">
        <v>22</v>
      </c>
      <c r="H168" s="247"/>
      <c r="I168" s="229">
        <v>65000</v>
      </c>
    </row>
    <row r="169" spans="1:9" ht="105">
      <c r="A169" s="227">
        <f>_xlfn.AGGREGATE(3,3,$D$13:D169)</f>
        <v>98</v>
      </c>
      <c r="B169" s="246"/>
      <c r="C169" s="241" t="s">
        <v>244</v>
      </c>
      <c r="D169" s="227" t="str">
        <f>VLOOKUP(C169,[1]THCS!$C$6:$D$1065,2,0)</f>
        <v>LSĐL38079</v>
      </c>
      <c r="E169" s="228" t="s">
        <v>1299</v>
      </c>
      <c r="F169" s="247" t="s">
        <v>28</v>
      </c>
      <c r="G169" s="247" t="s">
        <v>22</v>
      </c>
      <c r="H169" s="247"/>
      <c r="I169" s="229">
        <v>152000</v>
      </c>
    </row>
    <row r="170" spans="1:9">
      <c r="A170" s="243" t="s">
        <v>160</v>
      </c>
      <c r="B170" s="245" t="s">
        <v>245</v>
      </c>
      <c r="C170" s="241"/>
      <c r="D170" s="227"/>
      <c r="E170" s="228"/>
      <c r="F170" s="247"/>
      <c r="G170" s="247"/>
      <c r="H170" s="247"/>
      <c r="I170" s="229">
        <v>0</v>
      </c>
    </row>
    <row r="171" spans="1:9">
      <c r="A171" s="243">
        <v>1</v>
      </c>
      <c r="B171" s="245" t="s">
        <v>1300</v>
      </c>
      <c r="C171" s="241"/>
      <c r="D171" s="227"/>
      <c r="E171" s="228"/>
      <c r="F171" s="247"/>
      <c r="G171" s="247"/>
      <c r="H171" s="247"/>
      <c r="I171" s="229">
        <v>0</v>
      </c>
    </row>
    <row r="172" spans="1:9" ht="90">
      <c r="A172" s="227">
        <f>_xlfn.AGGREGATE(3,3,$D$13:D172)</f>
        <v>99</v>
      </c>
      <c r="B172" s="248"/>
      <c r="C172" s="241" t="s">
        <v>246</v>
      </c>
      <c r="D172" s="227" t="str">
        <f>VLOOKUP(C172,[1]THCS!$C$6:$D$1065,2,0)</f>
        <v>LSĐL38066</v>
      </c>
      <c r="E172" s="228" t="s">
        <v>1301</v>
      </c>
      <c r="F172" s="247" t="s">
        <v>174</v>
      </c>
      <c r="G172" s="247" t="s">
        <v>22</v>
      </c>
      <c r="H172" s="247"/>
      <c r="I172" s="229">
        <v>65000</v>
      </c>
    </row>
    <row r="173" spans="1:9">
      <c r="A173" s="243">
        <v>2</v>
      </c>
      <c r="B173" s="245" t="s">
        <v>247</v>
      </c>
      <c r="C173" s="241"/>
      <c r="D173" s="227"/>
      <c r="E173" s="228"/>
      <c r="F173" s="247"/>
      <c r="G173" s="247"/>
      <c r="H173" s="247"/>
      <c r="I173" s="229">
        <v>0</v>
      </c>
    </row>
    <row r="174" spans="1:9" ht="90">
      <c r="A174" s="227">
        <f>_xlfn.AGGREGATE(3,3,$D$13:D174)</f>
        <v>100</v>
      </c>
      <c r="B174" s="248"/>
      <c r="C174" s="241" t="s">
        <v>248</v>
      </c>
      <c r="D174" s="227" t="str">
        <f>VLOOKUP(C174,[1]THCS!$C$6:$D$1065,2,0)</f>
        <v>LSĐL38074</v>
      </c>
      <c r="E174" s="228" t="s">
        <v>1302</v>
      </c>
      <c r="F174" s="247" t="s">
        <v>28</v>
      </c>
      <c r="G174" s="247" t="s">
        <v>22</v>
      </c>
      <c r="H174" s="247"/>
      <c r="I174" s="229">
        <v>152000</v>
      </c>
    </row>
    <row r="175" spans="1:9">
      <c r="A175" s="243">
        <v>3</v>
      </c>
      <c r="B175" s="245" t="s">
        <v>1303</v>
      </c>
      <c r="C175" s="241"/>
      <c r="D175" s="227"/>
      <c r="E175" s="228"/>
      <c r="F175" s="247"/>
      <c r="G175" s="247"/>
      <c r="H175" s="247"/>
      <c r="I175" s="229">
        <v>0</v>
      </c>
    </row>
    <row r="176" spans="1:9" ht="90">
      <c r="A176" s="227">
        <f>_xlfn.AGGREGATE(3,3,$D$13:D176)</f>
        <v>101</v>
      </c>
      <c r="B176" s="248"/>
      <c r="C176" s="241" t="s">
        <v>249</v>
      </c>
      <c r="D176" s="227" t="str">
        <f>VLOOKUP(C176,[1]THCS!$C$6:$D$1065,2,0)</f>
        <v>LSĐL38086</v>
      </c>
      <c r="E176" s="228" t="s">
        <v>1304</v>
      </c>
      <c r="F176" s="247" t="s">
        <v>28</v>
      </c>
      <c r="G176" s="247" t="s">
        <v>22</v>
      </c>
      <c r="H176" s="247"/>
      <c r="I176" s="229">
        <v>183000</v>
      </c>
    </row>
    <row r="177" spans="1:9">
      <c r="A177" s="243">
        <v>4</v>
      </c>
      <c r="B177" s="245" t="s">
        <v>250</v>
      </c>
      <c r="C177" s="241"/>
      <c r="D177" s="227"/>
      <c r="E177" s="228"/>
      <c r="F177" s="247"/>
      <c r="G177" s="247"/>
      <c r="H177" s="247"/>
      <c r="I177" s="229">
        <v>0</v>
      </c>
    </row>
    <row r="178" spans="1:9" ht="90">
      <c r="A178" s="227">
        <f>_xlfn.AGGREGATE(3,3,$D$13:D178)</f>
        <v>102</v>
      </c>
      <c r="B178" s="248"/>
      <c r="C178" s="241" t="s">
        <v>251</v>
      </c>
      <c r="D178" s="227" t="str">
        <f>VLOOKUP(C178,[1]THCS!$C$6:$D$1065,2,0)</f>
        <v>LSĐL38048</v>
      </c>
      <c r="E178" s="228" t="s">
        <v>1305</v>
      </c>
      <c r="F178" s="247" t="s">
        <v>174</v>
      </c>
      <c r="G178" s="247" t="s">
        <v>22</v>
      </c>
      <c r="H178" s="247"/>
      <c r="I178" s="229">
        <v>65000</v>
      </c>
    </row>
    <row r="179" spans="1:9" ht="90">
      <c r="A179" s="227">
        <f>_xlfn.AGGREGATE(3,3,$D$13:D179)</f>
        <v>103</v>
      </c>
      <c r="B179" s="248"/>
      <c r="C179" s="241" t="s">
        <v>252</v>
      </c>
      <c r="D179" s="227" t="str">
        <f>VLOOKUP(C179,[1]THCS!$C$6:$D$1065,2,0)</f>
        <v>LSĐL38077</v>
      </c>
      <c r="E179" s="228" t="s">
        <v>1306</v>
      </c>
      <c r="F179" s="247" t="s">
        <v>28</v>
      </c>
      <c r="G179" s="247" t="s">
        <v>22</v>
      </c>
      <c r="H179" s="247"/>
      <c r="I179" s="229">
        <v>152000</v>
      </c>
    </row>
    <row r="180" spans="1:9">
      <c r="A180" s="243" t="s">
        <v>213</v>
      </c>
      <c r="B180" s="245" t="s">
        <v>1307</v>
      </c>
      <c r="C180" s="241"/>
      <c r="D180" s="227"/>
      <c r="E180" s="228"/>
      <c r="F180" s="247"/>
      <c r="G180" s="247"/>
      <c r="H180" s="247"/>
      <c r="I180" s="229">
        <v>0</v>
      </c>
    </row>
    <row r="181" spans="1:9" ht="105">
      <c r="A181" s="227">
        <f>_xlfn.AGGREGATE(3,3,$D$13:D181)</f>
        <v>104</v>
      </c>
      <c r="B181" s="246"/>
      <c r="C181" s="241" t="s">
        <v>253</v>
      </c>
      <c r="D181" s="227" t="str">
        <f>VLOOKUP(C181,[1]THCS!$C$6:$D$1065,2,0)</f>
        <v>LSĐL38081</v>
      </c>
      <c r="E181" s="228" t="s">
        <v>1308</v>
      </c>
      <c r="F181" s="247" t="s">
        <v>28</v>
      </c>
      <c r="G181" s="247" t="s">
        <v>22</v>
      </c>
      <c r="H181" s="247"/>
      <c r="I181" s="229">
        <v>152000</v>
      </c>
    </row>
    <row r="182" spans="1:9">
      <c r="A182" s="243" t="s">
        <v>254</v>
      </c>
      <c r="B182" s="245" t="s">
        <v>255</v>
      </c>
      <c r="C182" s="241"/>
      <c r="D182" s="227"/>
      <c r="E182" s="228"/>
      <c r="F182" s="247"/>
      <c r="G182" s="247"/>
      <c r="H182" s="247"/>
      <c r="I182" s="229">
        <v>0</v>
      </c>
    </row>
    <row r="183" spans="1:9">
      <c r="A183" s="243">
        <v>1</v>
      </c>
      <c r="B183" s="245" t="s">
        <v>256</v>
      </c>
      <c r="C183" s="241"/>
      <c r="D183" s="227"/>
      <c r="E183" s="228"/>
      <c r="F183" s="247"/>
      <c r="G183" s="247"/>
      <c r="H183" s="247"/>
      <c r="I183" s="229">
        <v>0</v>
      </c>
    </row>
    <row r="184" spans="1:9" ht="90">
      <c r="A184" s="227">
        <f>_xlfn.AGGREGATE(3,3,$D$13:D184)</f>
        <v>105</v>
      </c>
      <c r="B184" s="248"/>
      <c r="C184" s="241" t="s">
        <v>257</v>
      </c>
      <c r="D184" s="227" t="str">
        <f>VLOOKUP(C184,[1]THCS!$C$6:$D$1065,2,0)</f>
        <v>LSĐL38065</v>
      </c>
      <c r="E184" s="228" t="s">
        <v>1309</v>
      </c>
      <c r="F184" s="247" t="s">
        <v>174</v>
      </c>
      <c r="G184" s="247" t="s">
        <v>22</v>
      </c>
      <c r="H184" s="247"/>
      <c r="I184" s="229">
        <v>65000</v>
      </c>
    </row>
    <row r="185" spans="1:9">
      <c r="A185" s="243">
        <v>2</v>
      </c>
      <c r="B185" s="245" t="s">
        <v>258</v>
      </c>
      <c r="C185" s="243"/>
      <c r="D185" s="227"/>
      <c r="E185" s="228"/>
      <c r="F185" s="247"/>
      <c r="G185" s="247"/>
      <c r="H185" s="247"/>
      <c r="I185" s="229">
        <v>0</v>
      </c>
    </row>
    <row r="186" spans="1:9" ht="105">
      <c r="A186" s="227">
        <f>_xlfn.AGGREGATE(3,3,$D$13:D186)</f>
        <v>106</v>
      </c>
      <c r="B186" s="246"/>
      <c r="C186" s="241" t="s">
        <v>259</v>
      </c>
      <c r="D186" s="227" t="str">
        <f>VLOOKUP(C186,[1]THCS!$C$6:$D$1065,2,0)</f>
        <v>LSĐL38047</v>
      </c>
      <c r="E186" s="228" t="s">
        <v>1310</v>
      </c>
      <c r="F186" s="247" t="s">
        <v>174</v>
      </c>
      <c r="G186" s="247" t="s">
        <v>22</v>
      </c>
      <c r="H186" s="247"/>
      <c r="I186" s="229">
        <v>65000</v>
      </c>
    </row>
    <row r="187" spans="1:9" ht="75">
      <c r="A187" s="227">
        <f>_xlfn.AGGREGATE(3,3,$D$13:D187)</f>
        <v>107</v>
      </c>
      <c r="B187" s="246"/>
      <c r="C187" s="241" t="s">
        <v>260</v>
      </c>
      <c r="D187" s="227" t="str">
        <f>VLOOKUP(C187,[1]THCS!$C$6:$D$1065,2,0)</f>
        <v>LSĐL38080</v>
      </c>
      <c r="E187" s="228" t="s">
        <v>1311</v>
      </c>
      <c r="F187" s="247" t="s">
        <v>28</v>
      </c>
      <c r="G187" s="247" t="s">
        <v>22</v>
      </c>
      <c r="H187" s="247"/>
      <c r="I187" s="229">
        <v>152000</v>
      </c>
    </row>
    <row r="188" spans="1:9">
      <c r="A188" s="243">
        <v>3</v>
      </c>
      <c r="B188" s="245" t="s">
        <v>261</v>
      </c>
      <c r="C188" s="243"/>
      <c r="D188" s="227"/>
      <c r="E188" s="228"/>
      <c r="F188" s="247"/>
      <c r="G188" s="247"/>
      <c r="H188" s="247"/>
      <c r="I188" s="229">
        <v>0</v>
      </c>
    </row>
    <row r="189" spans="1:9" ht="90">
      <c r="A189" s="227">
        <f>_xlfn.AGGREGATE(3,3,$D$13:D189)</f>
        <v>108</v>
      </c>
      <c r="B189" s="246"/>
      <c r="C189" s="241" t="s">
        <v>262</v>
      </c>
      <c r="D189" s="227" t="str">
        <f>VLOOKUP(C189,[1]THCS!$C$6:$D$1065,2,0)</f>
        <v>LSĐL38053</v>
      </c>
      <c r="E189" s="228" t="s">
        <v>1312</v>
      </c>
      <c r="F189" s="247" t="s">
        <v>174</v>
      </c>
      <c r="G189" s="247" t="s">
        <v>22</v>
      </c>
      <c r="H189" s="247"/>
      <c r="I189" s="229">
        <v>65000</v>
      </c>
    </row>
    <row r="190" spans="1:9">
      <c r="A190" s="243" t="s">
        <v>263</v>
      </c>
      <c r="B190" s="245" t="s">
        <v>264</v>
      </c>
      <c r="C190" s="251"/>
      <c r="D190" s="227"/>
      <c r="E190" s="228"/>
      <c r="F190" s="247"/>
      <c r="G190" s="247"/>
      <c r="H190" s="247"/>
      <c r="I190" s="229">
        <v>0</v>
      </c>
    </row>
    <row r="191" spans="1:9">
      <c r="A191" s="243">
        <v>1</v>
      </c>
      <c r="B191" s="245" t="s">
        <v>265</v>
      </c>
      <c r="C191" s="251"/>
      <c r="D191" s="227"/>
      <c r="E191" s="228"/>
      <c r="F191" s="247"/>
      <c r="G191" s="247"/>
      <c r="H191" s="247"/>
      <c r="I191" s="229">
        <v>0</v>
      </c>
    </row>
    <row r="192" spans="1:9" ht="120">
      <c r="A192" s="227">
        <f>_xlfn.AGGREGATE(3,3,$D$13:D192)</f>
        <v>109</v>
      </c>
      <c r="B192" s="246"/>
      <c r="C192" s="241" t="s">
        <v>266</v>
      </c>
      <c r="D192" s="227" t="str">
        <f>VLOOKUP(C192,[1]THCS!$C$6:$D$1065,2,0)</f>
        <v>LSĐL38067</v>
      </c>
      <c r="E192" s="228" t="s">
        <v>1313</v>
      </c>
      <c r="F192" s="247" t="s">
        <v>28</v>
      </c>
      <c r="G192" s="247" t="s">
        <v>22</v>
      </c>
      <c r="H192" s="247"/>
      <c r="I192" s="229">
        <v>65000</v>
      </c>
    </row>
    <row r="193" spans="1:9">
      <c r="A193" s="243">
        <v>2</v>
      </c>
      <c r="B193" s="245" t="s">
        <v>267</v>
      </c>
      <c r="C193" s="243"/>
      <c r="D193" s="227"/>
      <c r="E193" s="228"/>
      <c r="F193" s="247"/>
      <c r="G193" s="247"/>
      <c r="H193" s="247"/>
      <c r="I193" s="229">
        <v>0</v>
      </c>
    </row>
    <row r="194" spans="1:9" ht="120">
      <c r="A194" s="227">
        <f>_xlfn.AGGREGATE(3,3,$D$13:D194)</f>
        <v>110</v>
      </c>
      <c r="B194" s="246"/>
      <c r="C194" s="241" t="s">
        <v>268</v>
      </c>
      <c r="D194" s="227" t="str">
        <f>VLOOKUP(C194,[1]THCS!$C$6:$D$1065,2,0)</f>
        <v>LSĐL38068</v>
      </c>
      <c r="E194" s="228" t="s">
        <v>1314</v>
      </c>
      <c r="F194" s="247" t="s">
        <v>28</v>
      </c>
      <c r="G194" s="247" t="s">
        <v>22</v>
      </c>
      <c r="H194" s="247"/>
      <c r="I194" s="229">
        <v>130000</v>
      </c>
    </row>
    <row r="195" spans="1:9" ht="105">
      <c r="A195" s="227">
        <f>_xlfn.AGGREGATE(3,3,$D$13:D195)</f>
        <v>111</v>
      </c>
      <c r="B195" s="246"/>
      <c r="C195" s="241" t="s">
        <v>1315</v>
      </c>
      <c r="D195" s="227" t="str">
        <f>VLOOKUP(C195,[1]THCS!$C$6:$D$1065,2,0)</f>
        <v>LSĐL38095</v>
      </c>
      <c r="E195" s="228" t="s">
        <v>1316</v>
      </c>
      <c r="F195" s="247" t="s">
        <v>28</v>
      </c>
      <c r="G195" s="247" t="s">
        <v>22</v>
      </c>
      <c r="H195" s="247"/>
      <c r="I195" s="229">
        <v>219000</v>
      </c>
    </row>
    <row r="196" spans="1:9">
      <c r="A196" s="243">
        <v>3</v>
      </c>
      <c r="B196" s="245" t="s">
        <v>269</v>
      </c>
      <c r="C196" s="243"/>
      <c r="D196" s="227"/>
      <c r="E196" s="228"/>
      <c r="F196" s="247"/>
      <c r="G196" s="247"/>
      <c r="H196" s="247"/>
      <c r="I196" s="229">
        <v>0</v>
      </c>
    </row>
    <row r="197" spans="1:9" ht="150">
      <c r="A197" s="227">
        <f>_xlfn.AGGREGATE(3,3,$D$13:D197)</f>
        <v>112</v>
      </c>
      <c r="B197" s="246"/>
      <c r="C197" s="241" t="s">
        <v>1317</v>
      </c>
      <c r="D197" s="227" t="str">
        <f>VLOOKUP(C197,[1]THCS!$C$6:$D$1065,2,0)</f>
        <v>LSĐL38096</v>
      </c>
      <c r="E197" s="228" t="s">
        <v>1318</v>
      </c>
      <c r="F197" s="247" t="s">
        <v>28</v>
      </c>
      <c r="G197" s="247" t="s">
        <v>22</v>
      </c>
      <c r="H197" s="247"/>
      <c r="I197" s="229">
        <v>234000</v>
      </c>
    </row>
    <row r="198" spans="1:9">
      <c r="A198" s="241"/>
      <c r="B198" s="245" t="s">
        <v>221</v>
      </c>
      <c r="C198" s="241"/>
      <c r="D198" s="227"/>
      <c r="E198" s="228"/>
      <c r="F198" s="247"/>
      <c r="G198" s="247"/>
      <c r="H198" s="247"/>
      <c r="I198" s="229">
        <v>0</v>
      </c>
    </row>
    <row r="199" spans="1:9">
      <c r="A199" s="243" t="s">
        <v>270</v>
      </c>
      <c r="B199" s="245" t="s">
        <v>271</v>
      </c>
      <c r="C199" s="241"/>
      <c r="D199" s="227"/>
      <c r="E199" s="228"/>
      <c r="F199" s="247"/>
      <c r="G199" s="247"/>
      <c r="H199" s="247"/>
      <c r="I199" s="229">
        <v>0</v>
      </c>
    </row>
    <row r="200" spans="1:9">
      <c r="A200" s="243">
        <v>1</v>
      </c>
      <c r="B200" s="245" t="s">
        <v>1319</v>
      </c>
      <c r="C200" s="241"/>
      <c r="D200" s="227"/>
      <c r="E200" s="228"/>
      <c r="F200" s="247"/>
      <c r="G200" s="247"/>
      <c r="H200" s="247"/>
      <c r="I200" s="229">
        <v>0</v>
      </c>
    </row>
    <row r="201" spans="1:9" ht="165">
      <c r="A201" s="227">
        <f>_xlfn.AGGREGATE(3,3,$D$13:D201)</f>
        <v>113</v>
      </c>
      <c r="B201" s="248"/>
      <c r="C201" s="241" t="s">
        <v>272</v>
      </c>
      <c r="D201" s="227" t="str">
        <f>VLOOKUP(C201,[1]THCS!$C$6:$D$1065,2,0)</f>
        <v>LSĐL38090</v>
      </c>
      <c r="E201" s="228" t="s">
        <v>1320</v>
      </c>
      <c r="F201" s="247" t="s">
        <v>28</v>
      </c>
      <c r="G201" s="247" t="s">
        <v>22</v>
      </c>
      <c r="H201" s="247"/>
      <c r="I201" s="229">
        <v>234000</v>
      </c>
    </row>
    <row r="202" spans="1:9">
      <c r="A202" s="243" t="s">
        <v>273</v>
      </c>
      <c r="B202" s="245" t="s">
        <v>274</v>
      </c>
      <c r="C202" s="251"/>
      <c r="D202" s="227"/>
      <c r="E202" s="228"/>
      <c r="F202" s="252"/>
      <c r="G202" s="252"/>
      <c r="H202" s="252"/>
      <c r="I202" s="229">
        <v>0</v>
      </c>
    </row>
    <row r="203" spans="1:9">
      <c r="A203" s="243">
        <v>1</v>
      </c>
      <c r="B203" s="245" t="s">
        <v>275</v>
      </c>
      <c r="C203" s="251"/>
      <c r="D203" s="227"/>
      <c r="E203" s="228"/>
      <c r="F203" s="247"/>
      <c r="G203" s="247"/>
      <c r="H203" s="247"/>
      <c r="I203" s="229">
        <v>0</v>
      </c>
    </row>
    <row r="204" spans="1:9" ht="75">
      <c r="A204" s="227">
        <f>_xlfn.AGGREGATE(3,3,$D$13:D204)</f>
        <v>114</v>
      </c>
      <c r="B204" s="246"/>
      <c r="C204" s="241" t="s">
        <v>276</v>
      </c>
      <c r="D204" s="227" t="str">
        <f>VLOOKUP(C204,[1]THCS!$C$6:$D$1065,2,0)</f>
        <v>LSĐL38064</v>
      </c>
      <c r="E204" s="228" t="s">
        <v>1321</v>
      </c>
      <c r="F204" s="247" t="s">
        <v>174</v>
      </c>
      <c r="G204" s="247" t="s">
        <v>22</v>
      </c>
      <c r="H204" s="247"/>
      <c r="I204" s="229">
        <v>65000</v>
      </c>
    </row>
    <row r="205" spans="1:9">
      <c r="A205" s="243">
        <v>2</v>
      </c>
      <c r="B205" s="245" t="s">
        <v>277</v>
      </c>
      <c r="C205" s="243"/>
      <c r="D205" s="227"/>
      <c r="E205" s="228"/>
      <c r="F205" s="247"/>
      <c r="G205" s="247"/>
      <c r="H205" s="247"/>
      <c r="I205" s="229">
        <v>0</v>
      </c>
    </row>
    <row r="206" spans="1:9" ht="90">
      <c r="A206" s="227">
        <f>_xlfn.AGGREGATE(3,3,$D$13:D206)</f>
        <v>115</v>
      </c>
      <c r="B206" s="246"/>
      <c r="C206" s="241" t="s">
        <v>1322</v>
      </c>
      <c r="D206" s="227" t="str">
        <f>VLOOKUP(C206,[1]THCS!$C$6:$D$1065,2,0)</f>
        <v>LSĐL38062</v>
      </c>
      <c r="E206" s="228" t="s">
        <v>1323</v>
      </c>
      <c r="F206" s="247" t="s">
        <v>174</v>
      </c>
      <c r="G206" s="247" t="s">
        <v>22</v>
      </c>
      <c r="H206" s="247"/>
      <c r="I206" s="229">
        <v>65000</v>
      </c>
    </row>
    <row r="207" spans="1:9" ht="90">
      <c r="A207" s="227">
        <f>_xlfn.AGGREGATE(3,3,$D$13:D207)</f>
        <v>116</v>
      </c>
      <c r="B207" s="246"/>
      <c r="C207" s="241" t="s">
        <v>1324</v>
      </c>
      <c r="D207" s="227" t="str">
        <f>VLOOKUP(C207,[1]THCS!$C$6:$D$1065,2,0)</f>
        <v>LSĐL38088</v>
      </c>
      <c r="E207" s="228" t="s">
        <v>1325</v>
      </c>
      <c r="F207" s="247" t="s">
        <v>28</v>
      </c>
      <c r="G207" s="247" t="s">
        <v>22</v>
      </c>
      <c r="H207" s="247"/>
      <c r="I207" s="229">
        <v>152000</v>
      </c>
    </row>
    <row r="208" spans="1:9" s="250" customFormat="1">
      <c r="A208" s="253"/>
      <c r="B208" s="254" t="s">
        <v>278</v>
      </c>
      <c r="C208" s="253"/>
      <c r="D208" s="227"/>
      <c r="E208" s="228"/>
      <c r="F208" s="255"/>
      <c r="G208" s="256"/>
      <c r="H208" s="256"/>
      <c r="I208" s="229">
        <v>0</v>
      </c>
    </row>
    <row r="209" spans="1:9" s="250" customFormat="1">
      <c r="A209" s="253" t="s">
        <v>12</v>
      </c>
      <c r="B209" s="254" t="s">
        <v>279</v>
      </c>
      <c r="C209" s="253"/>
      <c r="D209" s="227"/>
      <c r="E209" s="228"/>
      <c r="F209" s="256"/>
      <c r="G209" s="256"/>
      <c r="H209" s="256"/>
      <c r="I209" s="229">
        <v>0</v>
      </c>
    </row>
    <row r="210" spans="1:9" s="250" customFormat="1">
      <c r="A210" s="253">
        <v>1</v>
      </c>
      <c r="B210" s="254" t="s">
        <v>280</v>
      </c>
      <c r="C210" s="253"/>
      <c r="D210" s="227"/>
      <c r="E210" s="228"/>
      <c r="F210" s="256"/>
      <c r="G210" s="256"/>
      <c r="H210" s="256"/>
      <c r="I210" s="229">
        <v>0</v>
      </c>
    </row>
    <row r="211" spans="1:9" s="250" customFormat="1" ht="45">
      <c r="A211" s="227">
        <f>_xlfn.AGGREGATE(3,3,$D$13:D211)</f>
        <v>117</v>
      </c>
      <c r="B211" s="257"/>
      <c r="C211" s="257" t="s">
        <v>281</v>
      </c>
      <c r="D211" s="227" t="str">
        <f>VLOOKUP(C211,[1]THCS!$C$6:$D$1065,2,0)</f>
        <v>LSĐL38109</v>
      </c>
      <c r="E211" s="228" t="s">
        <v>283</v>
      </c>
      <c r="F211" s="258" t="s">
        <v>28</v>
      </c>
      <c r="G211" s="258" t="s">
        <v>22</v>
      </c>
      <c r="H211" s="259"/>
      <c r="I211" s="229">
        <v>65000</v>
      </c>
    </row>
    <row r="212" spans="1:9" s="250" customFormat="1" ht="135">
      <c r="A212" s="227">
        <f>_xlfn.AGGREGATE(3,3,$D$13:D212)</f>
        <v>118</v>
      </c>
      <c r="B212" s="257"/>
      <c r="C212" s="257" t="s">
        <v>284</v>
      </c>
      <c r="D212" s="227" t="str">
        <f>VLOOKUP(C212,[1]THCS!$C$6:$D$1065,2,0)</f>
        <v>LSĐL38110</v>
      </c>
      <c r="E212" s="228" t="s">
        <v>1326</v>
      </c>
      <c r="F212" s="258" t="s">
        <v>28</v>
      </c>
      <c r="G212" s="258" t="s">
        <v>22</v>
      </c>
      <c r="H212" s="259"/>
      <c r="I212" s="229">
        <v>190000</v>
      </c>
    </row>
    <row r="213" spans="1:9" s="250" customFormat="1">
      <c r="A213" s="253">
        <v>2</v>
      </c>
      <c r="B213" s="254" t="s">
        <v>1327</v>
      </c>
      <c r="C213" s="253"/>
      <c r="D213" s="227"/>
      <c r="E213" s="228"/>
      <c r="F213" s="256"/>
      <c r="G213" s="256"/>
      <c r="H213" s="259"/>
      <c r="I213" s="229">
        <v>0</v>
      </c>
    </row>
    <row r="214" spans="1:9" s="250" customFormat="1" ht="135">
      <c r="A214" s="227">
        <f>_xlfn.AGGREGATE(3,3,$D$13:D214)</f>
        <v>119</v>
      </c>
      <c r="B214" s="257"/>
      <c r="C214" s="257" t="s">
        <v>1328</v>
      </c>
      <c r="D214" s="227" t="str">
        <f>VLOOKUP(C214,[1]THCS!$C$6:$D$1065,2,0)</f>
        <v>LSĐL38111</v>
      </c>
      <c r="E214" s="228" t="s">
        <v>1329</v>
      </c>
      <c r="F214" s="258" t="s">
        <v>28</v>
      </c>
      <c r="G214" s="258" t="s">
        <v>22</v>
      </c>
      <c r="H214" s="259"/>
      <c r="I214" s="229">
        <v>130000</v>
      </c>
    </row>
    <row r="215" spans="1:9" s="250" customFormat="1" ht="90">
      <c r="A215" s="227">
        <f>_xlfn.AGGREGATE(3,3,$D$13:D215)</f>
        <v>120</v>
      </c>
      <c r="B215" s="257"/>
      <c r="C215" s="257" t="s">
        <v>1330</v>
      </c>
      <c r="D215" s="227" t="str">
        <f>VLOOKUP(C215,[1]THCS!$C$6:$D$1065,2,0)</f>
        <v>LSĐL38112</v>
      </c>
      <c r="E215" s="228" t="s">
        <v>290</v>
      </c>
      <c r="F215" s="258" t="s">
        <v>28</v>
      </c>
      <c r="G215" s="258" t="s">
        <v>22</v>
      </c>
      <c r="H215" s="259"/>
      <c r="I215" s="229">
        <v>190000</v>
      </c>
    </row>
    <row r="216" spans="1:9" s="250" customFormat="1">
      <c r="A216" s="253" t="s">
        <v>16</v>
      </c>
      <c r="B216" s="254" t="s">
        <v>291</v>
      </c>
      <c r="C216" s="253"/>
      <c r="D216" s="227"/>
      <c r="E216" s="228"/>
      <c r="F216" s="256"/>
      <c r="G216" s="256"/>
      <c r="H216" s="259"/>
      <c r="I216" s="229">
        <v>0</v>
      </c>
    </row>
    <row r="217" spans="1:9" s="250" customFormat="1" ht="60">
      <c r="A217" s="227">
        <f>_xlfn.AGGREGATE(3,3,$D$13:D217)</f>
        <v>121</v>
      </c>
      <c r="B217" s="257"/>
      <c r="C217" s="257" t="s">
        <v>292</v>
      </c>
      <c r="D217" s="227" t="str">
        <f>VLOOKUP(C217,[1]THCS!$C$6:$D$1065,2,0)</f>
        <v>LSĐL38113</v>
      </c>
      <c r="E217" s="228" t="s">
        <v>294</v>
      </c>
      <c r="F217" s="258" t="s">
        <v>28</v>
      </c>
      <c r="G217" s="258" t="s">
        <v>22</v>
      </c>
      <c r="H217" s="259"/>
      <c r="I217" s="229">
        <v>65000</v>
      </c>
    </row>
    <row r="218" spans="1:9" s="250" customFormat="1" ht="150">
      <c r="A218" s="227">
        <f>_xlfn.AGGREGATE(3,3,$D$13:D218)</f>
        <v>122</v>
      </c>
      <c r="B218" s="257"/>
      <c r="C218" s="257" t="s">
        <v>295</v>
      </c>
      <c r="D218" s="227" t="str">
        <f>VLOOKUP(C218,[1]THCS!$C$6:$D$1065,2,0)</f>
        <v>LSĐL38114</v>
      </c>
      <c r="E218" s="228" t="s">
        <v>1331</v>
      </c>
      <c r="F218" s="258" t="s">
        <v>28</v>
      </c>
      <c r="G218" s="258" t="s">
        <v>22</v>
      </c>
      <c r="H218" s="259"/>
      <c r="I218" s="229">
        <v>190000</v>
      </c>
    </row>
    <row r="219" spans="1:9" s="250" customFormat="1">
      <c r="A219" s="253" t="s">
        <v>102</v>
      </c>
      <c r="B219" s="254" t="s">
        <v>291</v>
      </c>
      <c r="C219" s="253"/>
      <c r="D219" s="227"/>
      <c r="E219" s="228"/>
      <c r="F219" s="256"/>
      <c r="G219" s="256"/>
      <c r="H219" s="259"/>
      <c r="I219" s="229">
        <v>0</v>
      </c>
    </row>
    <row r="220" spans="1:9" s="250" customFormat="1">
      <c r="A220" s="253">
        <v>1</v>
      </c>
      <c r="B220" s="254" t="s">
        <v>299</v>
      </c>
      <c r="C220" s="253"/>
      <c r="D220" s="227"/>
      <c r="E220" s="228"/>
      <c r="F220" s="256"/>
      <c r="G220" s="256"/>
      <c r="H220" s="259"/>
      <c r="I220" s="229">
        <v>0</v>
      </c>
    </row>
    <row r="221" spans="1:9" s="250" customFormat="1" ht="90">
      <c r="A221" s="227">
        <f>_xlfn.AGGREGATE(3,3,$D$13:D221)</f>
        <v>123</v>
      </c>
      <c r="B221" s="257"/>
      <c r="C221" s="257" t="s">
        <v>300</v>
      </c>
      <c r="D221" s="227" t="str">
        <f>VLOOKUP(C221,[1]THCS!$C$6:$D$1065,2,0)</f>
        <v>LSĐL38115</v>
      </c>
      <c r="E221" s="228" t="s">
        <v>1332</v>
      </c>
      <c r="F221" s="258" t="s">
        <v>28</v>
      </c>
      <c r="G221" s="258" t="s">
        <v>22</v>
      </c>
      <c r="H221" s="259"/>
      <c r="I221" s="229">
        <v>65000</v>
      </c>
    </row>
    <row r="222" spans="1:9" s="250" customFormat="1" ht="90">
      <c r="A222" s="227">
        <f>_xlfn.AGGREGATE(3,3,$D$13:D222)</f>
        <v>124</v>
      </c>
      <c r="B222" s="257"/>
      <c r="C222" s="257" t="s">
        <v>302</v>
      </c>
      <c r="D222" s="227" t="str">
        <f>VLOOKUP(C222,[1]THCS!$C$6:$D$1065,2,0)</f>
        <v>LSĐL38116</v>
      </c>
      <c r="E222" s="228" t="s">
        <v>303</v>
      </c>
      <c r="F222" s="258" t="s">
        <v>28</v>
      </c>
      <c r="G222" s="258" t="s">
        <v>22</v>
      </c>
      <c r="H222" s="259"/>
      <c r="I222" s="229">
        <v>152000</v>
      </c>
    </row>
    <row r="223" spans="1:9" s="250" customFormat="1">
      <c r="A223" s="253">
        <v>2</v>
      </c>
      <c r="B223" s="254" t="s">
        <v>304</v>
      </c>
      <c r="C223" s="253"/>
      <c r="D223" s="227"/>
      <c r="E223" s="228"/>
      <c r="F223" s="256"/>
      <c r="G223" s="256"/>
      <c r="H223" s="259"/>
      <c r="I223" s="229">
        <v>0</v>
      </c>
    </row>
    <row r="224" spans="1:9" s="250" customFormat="1" ht="90">
      <c r="A224" s="227">
        <f>_xlfn.AGGREGATE(3,3,$D$13:D224)</f>
        <v>125</v>
      </c>
      <c r="B224" s="257"/>
      <c r="C224" s="257" t="s">
        <v>305</v>
      </c>
      <c r="D224" s="227" t="str">
        <f>VLOOKUP(C224,[1]THCS!$C$6:$D$1065,2,0)</f>
        <v>LSĐL38117</v>
      </c>
      <c r="E224" s="228" t="s">
        <v>1333</v>
      </c>
      <c r="F224" s="258" t="s">
        <v>28</v>
      </c>
      <c r="G224" s="258" t="s">
        <v>22</v>
      </c>
      <c r="H224" s="259"/>
      <c r="I224" s="229">
        <v>65000</v>
      </c>
    </row>
    <row r="225" spans="1:9" s="250" customFormat="1">
      <c r="A225" s="253">
        <v>3</v>
      </c>
      <c r="B225" s="254" t="s">
        <v>307</v>
      </c>
      <c r="C225" s="253"/>
      <c r="D225" s="227"/>
      <c r="E225" s="228"/>
      <c r="F225" s="256"/>
      <c r="G225" s="256"/>
      <c r="H225" s="259"/>
      <c r="I225" s="229">
        <v>0</v>
      </c>
    </row>
    <row r="226" spans="1:9" s="250" customFormat="1" ht="45">
      <c r="A226" s="227">
        <f>_xlfn.AGGREGATE(3,3,$D$13:D226)</f>
        <v>126</v>
      </c>
      <c r="B226" s="257"/>
      <c r="C226" s="257" t="s">
        <v>308</v>
      </c>
      <c r="D226" s="227" t="str">
        <f>VLOOKUP(C226,[1]THCS!$C$6:$D$1065,2,0)</f>
        <v>LSĐL38118</v>
      </c>
      <c r="E226" s="228" t="s">
        <v>1334</v>
      </c>
      <c r="F226" s="258" t="s">
        <v>28</v>
      </c>
      <c r="G226" s="258" t="s">
        <v>22</v>
      </c>
      <c r="H226" s="259"/>
      <c r="I226" s="229">
        <v>152000</v>
      </c>
    </row>
    <row r="227" spans="1:9" s="250" customFormat="1">
      <c r="A227" s="253">
        <v>4</v>
      </c>
      <c r="B227" s="254" t="s">
        <v>311</v>
      </c>
      <c r="C227" s="253"/>
      <c r="D227" s="227"/>
      <c r="E227" s="228"/>
      <c r="F227" s="256"/>
      <c r="G227" s="256"/>
      <c r="H227" s="259"/>
      <c r="I227" s="229">
        <v>0</v>
      </c>
    </row>
    <row r="228" spans="1:9" s="250" customFormat="1" ht="90">
      <c r="A228" s="227">
        <f>_xlfn.AGGREGATE(3,3,$D$13:D228)</f>
        <v>127</v>
      </c>
      <c r="B228" s="257"/>
      <c r="C228" s="257" t="s">
        <v>312</v>
      </c>
      <c r="D228" s="227" t="str">
        <f>VLOOKUP(C228,[1]THCS!$C$6:$D$1065,2,0)</f>
        <v>LSĐL38119</v>
      </c>
      <c r="E228" s="228" t="s">
        <v>313</v>
      </c>
      <c r="F228" s="258" t="s">
        <v>28</v>
      </c>
      <c r="G228" s="258" t="s">
        <v>22</v>
      </c>
      <c r="H228" s="259"/>
      <c r="I228" s="229">
        <v>152000</v>
      </c>
    </row>
    <row r="229" spans="1:9" s="250" customFormat="1">
      <c r="A229" s="253" t="s">
        <v>160</v>
      </c>
      <c r="B229" s="254" t="s">
        <v>314</v>
      </c>
      <c r="C229" s="253"/>
      <c r="D229" s="227"/>
      <c r="E229" s="228"/>
      <c r="F229" s="256"/>
      <c r="G229" s="256"/>
      <c r="H229" s="259"/>
      <c r="I229" s="229">
        <v>0</v>
      </c>
    </row>
    <row r="230" spans="1:9" s="250" customFormat="1">
      <c r="A230" s="253">
        <v>1</v>
      </c>
      <c r="B230" s="254" t="s">
        <v>1335</v>
      </c>
      <c r="C230" s="253"/>
      <c r="D230" s="227"/>
      <c r="E230" s="228"/>
      <c r="F230" s="256"/>
      <c r="G230" s="256"/>
      <c r="H230" s="259"/>
      <c r="I230" s="229">
        <v>0</v>
      </c>
    </row>
    <row r="231" spans="1:9" s="250" customFormat="1" ht="120">
      <c r="A231" s="227">
        <f>_xlfn.AGGREGATE(3,3,$D$13:D231)</f>
        <v>128</v>
      </c>
      <c r="B231" s="257"/>
      <c r="C231" s="257" t="s">
        <v>315</v>
      </c>
      <c r="D231" s="227" t="str">
        <f>VLOOKUP(C231,[1]THCS!$C$6:$D$1065,2,0)</f>
        <v>LSĐL38120</v>
      </c>
      <c r="E231" s="228" t="s">
        <v>1336</v>
      </c>
      <c r="F231" s="258" t="s">
        <v>28</v>
      </c>
      <c r="G231" s="258" t="s">
        <v>22</v>
      </c>
      <c r="H231" s="259"/>
      <c r="I231" s="229">
        <v>190000</v>
      </c>
    </row>
    <row r="232" spans="1:9" s="250" customFormat="1">
      <c r="A232" s="253">
        <v>2</v>
      </c>
      <c r="B232" s="254" t="s">
        <v>316</v>
      </c>
      <c r="C232" s="253"/>
      <c r="D232" s="227"/>
      <c r="E232" s="228"/>
      <c r="F232" s="256"/>
      <c r="G232" s="256"/>
      <c r="H232" s="259"/>
      <c r="I232" s="229">
        <v>0</v>
      </c>
    </row>
    <row r="233" spans="1:9" s="250" customFormat="1" ht="120">
      <c r="A233" s="227">
        <f>_xlfn.AGGREGATE(3,3,$D$13:D233)</f>
        <v>129</v>
      </c>
      <c r="B233" s="257"/>
      <c r="C233" s="257" t="s">
        <v>317</v>
      </c>
      <c r="D233" s="227" t="str">
        <f>VLOOKUP(C233,[1]THCS!$C$6:$D$1065,2,0)</f>
        <v>LSĐL38121</v>
      </c>
      <c r="E233" s="228" t="s">
        <v>1337</v>
      </c>
      <c r="F233" s="258" t="s">
        <v>28</v>
      </c>
      <c r="G233" s="258" t="s">
        <v>22</v>
      </c>
      <c r="H233" s="259"/>
      <c r="I233" s="229">
        <v>194000</v>
      </c>
    </row>
    <row r="234" spans="1:9" s="250" customFormat="1" ht="37.5" customHeight="1">
      <c r="A234" s="227">
        <f>_xlfn.AGGREGATE(3,3,$D$13:D234)</f>
        <v>130</v>
      </c>
      <c r="B234" s="257"/>
      <c r="C234" s="257" t="s">
        <v>320</v>
      </c>
      <c r="D234" s="227" t="str">
        <f>VLOOKUP(C234,[1]THCS!$C$6:$D$1065,2,0)</f>
        <v>LSĐL38122</v>
      </c>
      <c r="E234" s="228" t="s">
        <v>321</v>
      </c>
      <c r="F234" s="258" t="s">
        <v>28</v>
      </c>
      <c r="G234" s="258" t="s">
        <v>22</v>
      </c>
      <c r="H234" s="259"/>
      <c r="I234" s="229">
        <v>152000</v>
      </c>
    </row>
    <row r="235" spans="1:9" s="250" customFormat="1">
      <c r="A235" s="253">
        <v>3</v>
      </c>
      <c r="B235" s="254" t="s">
        <v>322</v>
      </c>
      <c r="C235" s="253"/>
      <c r="D235" s="227"/>
      <c r="E235" s="228"/>
      <c r="F235" s="256"/>
      <c r="G235" s="256"/>
      <c r="H235" s="259"/>
      <c r="I235" s="229">
        <v>0</v>
      </c>
    </row>
    <row r="236" spans="1:9" s="250" customFormat="1" ht="150">
      <c r="A236" s="227">
        <f>_xlfn.AGGREGATE(3,3,$D$13:D236)</f>
        <v>131</v>
      </c>
      <c r="B236" s="257"/>
      <c r="C236" s="257" t="s">
        <v>323</v>
      </c>
      <c r="D236" s="227" t="str">
        <f>VLOOKUP(C236,[1]THCS!$C$6:$D$1065,2,0)</f>
        <v>LSĐL38123</v>
      </c>
      <c r="E236" s="228" t="s">
        <v>324</v>
      </c>
      <c r="F236" s="258" t="s">
        <v>28</v>
      </c>
      <c r="G236" s="258" t="s">
        <v>22</v>
      </c>
      <c r="H236" s="259"/>
      <c r="I236" s="229">
        <v>194000</v>
      </c>
    </row>
    <row r="237" spans="1:9" s="250" customFormat="1" ht="180">
      <c r="A237" s="227">
        <f>_xlfn.AGGREGATE(3,3,$D$13:D237)</f>
        <v>132</v>
      </c>
      <c r="B237" s="257"/>
      <c r="C237" s="257" t="s">
        <v>1338</v>
      </c>
      <c r="D237" s="227" t="str">
        <f>VLOOKUP(C237,[1]THCS!$C$6:$D$1065,2,0)</f>
        <v>LSĐL38124</v>
      </c>
      <c r="E237" s="228" t="s">
        <v>1339</v>
      </c>
      <c r="F237" s="258" t="s">
        <v>28</v>
      </c>
      <c r="G237" s="258" t="s">
        <v>22</v>
      </c>
      <c r="H237" s="259"/>
      <c r="I237" s="229">
        <v>238000</v>
      </c>
    </row>
    <row r="238" spans="1:9" s="250" customFormat="1">
      <c r="A238" s="253">
        <v>4</v>
      </c>
      <c r="B238" s="254" t="s">
        <v>1340</v>
      </c>
      <c r="C238" s="253"/>
      <c r="D238" s="227"/>
      <c r="E238" s="228"/>
      <c r="F238" s="256"/>
      <c r="G238" s="256"/>
      <c r="H238" s="259"/>
      <c r="I238" s="229">
        <v>0</v>
      </c>
    </row>
    <row r="239" spans="1:9" s="250" customFormat="1" ht="165">
      <c r="A239" s="227">
        <f>_xlfn.AGGREGATE(3,3,$D$13:D239)</f>
        <v>133</v>
      </c>
      <c r="B239" s="257"/>
      <c r="C239" s="257" t="s">
        <v>328</v>
      </c>
      <c r="D239" s="227" t="str">
        <f>VLOOKUP(C239,[1]THCS!$C$6:$D$1065,2,0)</f>
        <v>LSĐL38125</v>
      </c>
      <c r="E239" s="228" t="s">
        <v>1341</v>
      </c>
      <c r="F239" s="258" t="s">
        <v>28</v>
      </c>
      <c r="G239" s="258" t="s">
        <v>22</v>
      </c>
      <c r="H239" s="259"/>
      <c r="I239" s="229">
        <v>209000</v>
      </c>
    </row>
    <row r="240" spans="1:9" s="250" customFormat="1">
      <c r="A240" s="253" t="s">
        <v>213</v>
      </c>
      <c r="B240" s="254" t="s">
        <v>331</v>
      </c>
      <c r="C240" s="253"/>
      <c r="D240" s="227"/>
      <c r="E240" s="228"/>
      <c r="F240" s="256"/>
      <c r="G240" s="256"/>
      <c r="H240" s="259"/>
      <c r="I240" s="229">
        <v>0</v>
      </c>
    </row>
    <row r="241" spans="1:9" s="250" customFormat="1">
      <c r="A241" s="253">
        <v>1</v>
      </c>
      <c r="B241" s="254" t="s">
        <v>332</v>
      </c>
      <c r="C241" s="253"/>
      <c r="D241" s="227"/>
      <c r="E241" s="228"/>
      <c r="F241" s="256"/>
      <c r="G241" s="256"/>
      <c r="H241" s="259"/>
      <c r="I241" s="229">
        <v>0</v>
      </c>
    </row>
    <row r="242" spans="1:9" s="250" customFormat="1" ht="90">
      <c r="A242" s="227">
        <f>_xlfn.AGGREGATE(3,3,$D$13:D242)</f>
        <v>134</v>
      </c>
      <c r="B242" s="257"/>
      <c r="C242" s="257" t="s">
        <v>333</v>
      </c>
      <c r="D242" s="227" t="str">
        <f>VLOOKUP(C242,[1]THCS!$C$6:$D$1065,2,0)</f>
        <v>LSĐL38126</v>
      </c>
      <c r="E242" s="228" t="s">
        <v>334</v>
      </c>
      <c r="F242" s="258" t="s">
        <v>28</v>
      </c>
      <c r="G242" s="258" t="s">
        <v>22</v>
      </c>
      <c r="H242" s="259"/>
      <c r="I242" s="229">
        <v>152000</v>
      </c>
    </row>
    <row r="243" spans="1:9" s="250" customFormat="1">
      <c r="A243" s="253" t="s">
        <v>254</v>
      </c>
      <c r="B243" s="254" t="s">
        <v>335</v>
      </c>
      <c r="C243" s="253"/>
      <c r="D243" s="227"/>
      <c r="E243" s="228"/>
      <c r="F243" s="256"/>
      <c r="G243" s="256"/>
      <c r="H243" s="259"/>
      <c r="I243" s="229">
        <v>0</v>
      </c>
    </row>
    <row r="244" spans="1:9" s="250" customFormat="1" ht="195">
      <c r="A244" s="227">
        <f>_xlfn.AGGREGATE(3,3,$D$13:D244)</f>
        <v>135</v>
      </c>
      <c r="B244" s="257"/>
      <c r="C244" s="257" t="s">
        <v>336</v>
      </c>
      <c r="D244" s="227" t="str">
        <f>VLOOKUP(C244,[1]THCS!$C$6:$D$1065,2,0)</f>
        <v>LSĐL38127</v>
      </c>
      <c r="E244" s="228" t="s">
        <v>337</v>
      </c>
      <c r="F244" s="258" t="s">
        <v>28</v>
      </c>
      <c r="G244" s="258" t="s">
        <v>22</v>
      </c>
      <c r="H244" s="259"/>
      <c r="I244" s="229">
        <v>209000</v>
      </c>
    </row>
    <row r="245" spans="1:9">
      <c r="A245" s="243" t="s">
        <v>273</v>
      </c>
      <c r="B245" s="245" t="s">
        <v>1342</v>
      </c>
      <c r="C245" s="243"/>
      <c r="D245" s="227"/>
      <c r="E245" s="228"/>
      <c r="F245" s="244"/>
      <c r="G245" s="244"/>
      <c r="H245" s="247"/>
      <c r="I245" s="229">
        <v>0</v>
      </c>
    </row>
    <row r="246" spans="1:9" ht="45">
      <c r="A246" s="227">
        <f>_xlfn.AGGREGATE(3,3,$D$13:D246)</f>
        <v>136</v>
      </c>
      <c r="B246" s="246"/>
      <c r="C246" s="241" t="s">
        <v>1343</v>
      </c>
      <c r="D246" s="227" t="str">
        <f>VLOOKUP(C246,[1]THCS!$C$6:$D$1065,2,0)</f>
        <v>LSĐL38032</v>
      </c>
      <c r="E246" s="228"/>
      <c r="F246" s="247" t="s">
        <v>28</v>
      </c>
      <c r="G246" s="247" t="s">
        <v>22</v>
      </c>
      <c r="H246" s="247" t="s">
        <v>1071</v>
      </c>
      <c r="I246" s="229">
        <v>5558000</v>
      </c>
    </row>
    <row r="247" spans="1:9" ht="45">
      <c r="A247" s="227">
        <f>_xlfn.AGGREGATE(3,3,$D$13:D247)</f>
        <v>137</v>
      </c>
      <c r="B247" s="246"/>
      <c r="C247" s="241" t="s">
        <v>1344</v>
      </c>
      <c r="D247" s="227" t="str">
        <f>VLOOKUP(C247,[1]THCS!$C$6:$D$1065,2,0)</f>
        <v>LSĐL38033</v>
      </c>
      <c r="E247" s="228"/>
      <c r="F247" s="247" t="s">
        <v>28</v>
      </c>
      <c r="G247" s="247" t="s">
        <v>22</v>
      </c>
      <c r="H247" s="247" t="s">
        <v>1096</v>
      </c>
      <c r="I247" s="229">
        <v>5738000</v>
      </c>
    </row>
    <row r="248" spans="1:9" ht="45">
      <c r="A248" s="227">
        <f>_xlfn.AGGREGATE(3,3,$D$13:D248)</f>
        <v>138</v>
      </c>
      <c r="B248" s="246"/>
      <c r="C248" s="241" t="s">
        <v>1345</v>
      </c>
      <c r="D248" s="227" t="str">
        <f>VLOOKUP(C248,[1]THCS!$C$6:$D$1065,2,0)</f>
        <v>LSĐL38034</v>
      </c>
      <c r="E248" s="228"/>
      <c r="F248" s="247" t="s">
        <v>28</v>
      </c>
      <c r="G248" s="247" t="s">
        <v>22</v>
      </c>
      <c r="H248" s="247" t="s">
        <v>90</v>
      </c>
      <c r="I248" s="229">
        <v>8997000</v>
      </c>
    </row>
    <row r="249" spans="1:9" ht="45">
      <c r="A249" s="227">
        <f>_xlfn.AGGREGATE(3,3,$D$13:D249)</f>
        <v>139</v>
      </c>
      <c r="B249" s="246"/>
      <c r="C249" s="241" t="s">
        <v>1346</v>
      </c>
      <c r="D249" s="227" t="str">
        <f>VLOOKUP(C249,[1]THCS!$C$6:$D$1065,2,0)</f>
        <v>LSĐL38004</v>
      </c>
      <c r="E249" s="228"/>
      <c r="F249" s="247" t="s">
        <v>28</v>
      </c>
      <c r="G249" s="247" t="s">
        <v>22</v>
      </c>
      <c r="H249" s="247" t="s">
        <v>93</v>
      </c>
      <c r="I249" s="229">
        <v>10678000</v>
      </c>
    </row>
    <row r="250" spans="1:9" s="223" customFormat="1">
      <c r="A250" s="218" t="s">
        <v>1347</v>
      </c>
      <c r="B250" s="219"/>
      <c r="C250" s="220"/>
      <c r="D250" s="233"/>
      <c r="E250" s="234"/>
      <c r="F250" s="221"/>
      <c r="G250" s="221"/>
      <c r="H250" s="221"/>
      <c r="I250" s="236">
        <v>0</v>
      </c>
    </row>
    <row r="251" spans="1:9">
      <c r="A251" s="243" t="s">
        <v>80</v>
      </c>
      <c r="B251" s="245" t="s">
        <v>81</v>
      </c>
      <c r="C251" s="249"/>
      <c r="D251" s="227"/>
      <c r="E251" s="228"/>
      <c r="F251" s="252"/>
      <c r="G251" s="252"/>
      <c r="H251" s="252"/>
      <c r="I251" s="229">
        <v>0</v>
      </c>
    </row>
    <row r="252" spans="1:9" ht="30">
      <c r="A252" s="227">
        <f>_xlfn.AGGREGATE(3,3,$D$13:D252)</f>
        <v>140</v>
      </c>
      <c r="B252" s="246"/>
      <c r="C252" s="241" t="s">
        <v>1348</v>
      </c>
      <c r="D252" s="227" t="str">
        <f>VLOOKUP(C252,[1]THCS!$C$6:$D$1065,2,0)</f>
        <v>LSĐL.0001</v>
      </c>
      <c r="E252" s="228" t="s">
        <v>1349</v>
      </c>
      <c r="F252" s="247" t="s">
        <v>678</v>
      </c>
      <c r="G252" s="247" t="s">
        <v>1350</v>
      </c>
      <c r="H252" s="247"/>
      <c r="I252" s="229">
        <v>366000</v>
      </c>
    </row>
    <row r="253" spans="1:9" ht="30">
      <c r="A253" s="227">
        <f>_xlfn.AGGREGATE(3,3,$D$13:D253)</f>
        <v>141</v>
      </c>
      <c r="B253" s="246"/>
      <c r="C253" s="241" t="s">
        <v>1351</v>
      </c>
      <c r="D253" s="227" t="str">
        <f>VLOOKUP(C253,[1]THCS!$C$6:$D$1065,2,0)</f>
        <v>LSĐL.0002</v>
      </c>
      <c r="E253" s="228" t="s">
        <v>1349</v>
      </c>
      <c r="F253" s="247" t="s">
        <v>678</v>
      </c>
      <c r="G253" s="247" t="s">
        <v>1350</v>
      </c>
      <c r="H253" s="247"/>
      <c r="I253" s="229">
        <v>366000</v>
      </c>
    </row>
    <row r="254" spans="1:9" ht="30">
      <c r="A254" s="227">
        <f>_xlfn.AGGREGATE(3,3,$D$13:D254)</f>
        <v>142</v>
      </c>
      <c r="B254" s="246"/>
      <c r="C254" s="241" t="s">
        <v>1352</v>
      </c>
      <c r="D254" s="227" t="str">
        <f>VLOOKUP(C254,[1]THCS!$C$6:$D$1065,2,0)</f>
        <v>LSĐL38003</v>
      </c>
      <c r="E254" s="228" t="s">
        <v>1353</v>
      </c>
      <c r="F254" s="247" t="s">
        <v>1354</v>
      </c>
      <c r="G254" s="247" t="s">
        <v>1355</v>
      </c>
      <c r="H254" s="247"/>
      <c r="I254" s="229">
        <v>76000</v>
      </c>
    </row>
    <row r="255" spans="1:9" ht="45">
      <c r="A255" s="227">
        <f>_xlfn.AGGREGATE(3,3,$D$13:D255)</f>
        <v>143</v>
      </c>
      <c r="B255" s="246"/>
      <c r="C255" s="241" t="s">
        <v>1356</v>
      </c>
      <c r="D255" s="227" t="str">
        <f>VLOOKUP(C255,[1]THCS!$C$6:$D$1065,2,0)</f>
        <v>LSĐL38001</v>
      </c>
      <c r="E255" s="228" t="s">
        <v>1357</v>
      </c>
      <c r="F255" s="247" t="s">
        <v>901</v>
      </c>
      <c r="G255" s="247" t="s">
        <v>22</v>
      </c>
      <c r="H255" s="247"/>
      <c r="I255" s="229">
        <v>174000</v>
      </c>
    </row>
    <row r="256" spans="1:9" ht="30">
      <c r="A256" s="227">
        <f>_xlfn.AGGREGATE(3,3,$D$13:D256)</f>
        <v>144</v>
      </c>
      <c r="B256" s="246"/>
      <c r="C256" s="241" t="s">
        <v>1358</v>
      </c>
      <c r="D256" s="227" t="str">
        <f>VLOOKUP(C256,[1]THCS!$C$6:$D$1065,2,0)</f>
        <v>LSĐL38002</v>
      </c>
      <c r="E256" s="228" t="s">
        <v>1359</v>
      </c>
      <c r="F256" s="247" t="s">
        <v>1354</v>
      </c>
      <c r="G256" s="247" t="s">
        <v>22</v>
      </c>
      <c r="H256" s="247"/>
      <c r="I256" s="229">
        <v>95000</v>
      </c>
    </row>
    <row r="257" spans="1:9">
      <c r="A257" s="243" t="s">
        <v>82</v>
      </c>
      <c r="B257" s="245" t="s">
        <v>83</v>
      </c>
      <c r="C257" s="249"/>
      <c r="D257" s="227"/>
      <c r="E257" s="228"/>
      <c r="F257" s="252"/>
      <c r="G257" s="252"/>
      <c r="H257" s="252"/>
      <c r="I257" s="229">
        <v>0</v>
      </c>
    </row>
    <row r="258" spans="1:9">
      <c r="A258" s="243" t="s">
        <v>12</v>
      </c>
      <c r="B258" s="245" t="s">
        <v>162</v>
      </c>
      <c r="C258" s="249"/>
      <c r="D258" s="227"/>
      <c r="E258" s="228"/>
      <c r="F258" s="252"/>
      <c r="G258" s="252"/>
      <c r="H258" s="252"/>
      <c r="I258" s="229">
        <v>0</v>
      </c>
    </row>
    <row r="259" spans="1:9" ht="28.5">
      <c r="A259" s="243" t="s">
        <v>1230</v>
      </c>
      <c r="B259" s="242"/>
      <c r="C259" s="249"/>
      <c r="D259" s="227"/>
      <c r="E259" s="228"/>
      <c r="F259" s="252"/>
      <c r="G259" s="252"/>
      <c r="H259" s="252"/>
      <c r="I259" s="229">
        <v>0</v>
      </c>
    </row>
    <row r="260" spans="1:9">
      <c r="A260" s="243">
        <v>1</v>
      </c>
      <c r="B260" s="245" t="s">
        <v>1360</v>
      </c>
      <c r="C260" s="249"/>
      <c r="D260" s="227"/>
      <c r="E260" s="228"/>
      <c r="F260" s="252"/>
      <c r="G260" s="252"/>
      <c r="H260" s="252"/>
      <c r="I260" s="229">
        <v>0</v>
      </c>
    </row>
    <row r="261" spans="1:9" ht="105">
      <c r="A261" s="227">
        <f>_xlfn.AGGREGATE(3,3,$D$13:D261)</f>
        <v>145</v>
      </c>
      <c r="B261" s="246"/>
      <c r="C261" s="241" t="s">
        <v>1361</v>
      </c>
      <c r="D261" s="227" t="str">
        <f>VLOOKUP(C261,[1]THCS!$C$6:$D$1065,2,0)</f>
        <v>LSĐL38019</v>
      </c>
      <c r="E261" s="228" t="s">
        <v>1362</v>
      </c>
      <c r="F261" s="247" t="s">
        <v>174</v>
      </c>
      <c r="G261" s="247" t="s">
        <v>1136</v>
      </c>
      <c r="H261" s="247"/>
      <c r="I261" s="229">
        <v>30000</v>
      </c>
    </row>
    <row r="262" spans="1:9">
      <c r="A262" s="243">
        <v>2</v>
      </c>
      <c r="B262" s="245" t="s">
        <v>1363</v>
      </c>
      <c r="C262" s="249"/>
      <c r="D262" s="227"/>
      <c r="E262" s="228"/>
      <c r="F262" s="252"/>
      <c r="G262" s="252"/>
      <c r="H262" s="252"/>
      <c r="I262" s="229">
        <v>0</v>
      </c>
    </row>
    <row r="263" spans="1:9" ht="75">
      <c r="A263" s="227">
        <f>_xlfn.AGGREGATE(3,3,$D$13:D263)</f>
        <v>146</v>
      </c>
      <c r="B263" s="246"/>
      <c r="C263" s="241" t="s">
        <v>1364</v>
      </c>
      <c r="D263" s="227" t="str">
        <f>VLOOKUP(C263,[1]THCS!$C$6:$D$1065,2,0)</f>
        <v>LSĐL38101</v>
      </c>
      <c r="E263" s="228" t="s">
        <v>1365</v>
      </c>
      <c r="F263" s="247" t="s">
        <v>174</v>
      </c>
      <c r="G263" s="247" t="s">
        <v>1136</v>
      </c>
      <c r="H263" s="247"/>
      <c r="I263" s="229">
        <v>30000</v>
      </c>
    </row>
    <row r="264" spans="1:9">
      <c r="A264" s="243">
        <v>3</v>
      </c>
      <c r="B264" s="245" t="s">
        <v>1366</v>
      </c>
      <c r="C264" s="249"/>
      <c r="D264" s="227"/>
      <c r="E264" s="228"/>
      <c r="F264" s="252"/>
      <c r="G264" s="252"/>
      <c r="H264" s="252"/>
      <c r="I264" s="229">
        <v>0</v>
      </c>
    </row>
    <row r="265" spans="1:9" ht="150">
      <c r="A265" s="227">
        <f>_xlfn.AGGREGATE(3,3,$D$13:D265)</f>
        <v>147</v>
      </c>
      <c r="B265" s="246"/>
      <c r="C265" s="241" t="s">
        <v>1367</v>
      </c>
      <c r="D265" s="227" t="str">
        <f>VLOOKUP(C265,[1]THCS!$C$6:$D$1065,2,0)</f>
        <v>LSĐL38039</v>
      </c>
      <c r="E265" s="228" t="s">
        <v>1368</v>
      </c>
      <c r="F265" s="247" t="s">
        <v>174</v>
      </c>
      <c r="G265" s="247" t="s">
        <v>22</v>
      </c>
      <c r="H265" s="247"/>
      <c r="I265" s="229">
        <v>61000</v>
      </c>
    </row>
    <row r="266" spans="1:9" ht="75">
      <c r="A266" s="227">
        <f>_xlfn.AGGREGATE(3,3,$D$13:D266)</f>
        <v>148</v>
      </c>
      <c r="B266" s="246"/>
      <c r="C266" s="241" t="s">
        <v>1369</v>
      </c>
      <c r="D266" s="227" t="str">
        <f>VLOOKUP(C266,[1]THCS!$C$6:$D$1065,2,0)</f>
        <v>LSĐL38038</v>
      </c>
      <c r="E266" s="228" t="s">
        <v>1370</v>
      </c>
      <c r="F266" s="247" t="s">
        <v>174</v>
      </c>
      <c r="G266" s="247" t="s">
        <v>22</v>
      </c>
      <c r="H266" s="247"/>
      <c r="I266" s="229">
        <v>61000</v>
      </c>
    </row>
    <row r="267" spans="1:9" ht="75">
      <c r="A267" s="227">
        <f>_xlfn.AGGREGATE(3,3,$D$13:D267)</f>
        <v>149</v>
      </c>
      <c r="B267" s="246"/>
      <c r="C267" s="241" t="s">
        <v>1371</v>
      </c>
      <c r="D267" s="227" t="str">
        <f>VLOOKUP(C267,[1]THCS!$C$6:$D$1065,2,0)</f>
        <v>LSĐL38044</v>
      </c>
      <c r="E267" s="228" t="s">
        <v>1372</v>
      </c>
      <c r="F267" s="247" t="s">
        <v>174</v>
      </c>
      <c r="G267" s="247" t="s">
        <v>1136</v>
      </c>
      <c r="H267" s="247"/>
      <c r="I267" s="229">
        <v>30000</v>
      </c>
    </row>
    <row r="268" spans="1:9" ht="135">
      <c r="A268" s="227">
        <f>_xlfn.AGGREGATE(3,3,$D$13:D268)</f>
        <v>150</v>
      </c>
      <c r="B268" s="246"/>
      <c r="C268" s="241" t="s">
        <v>1373</v>
      </c>
      <c r="D268" s="227" t="str">
        <f>VLOOKUP(C268,[1]THCS!$C$6:$D$1065,2,0)</f>
        <v>LSĐL38041</v>
      </c>
      <c r="E268" s="228" t="s">
        <v>1374</v>
      </c>
      <c r="F268" s="247" t="s">
        <v>174</v>
      </c>
      <c r="G268" s="247" t="s">
        <v>1136</v>
      </c>
      <c r="H268" s="247"/>
      <c r="I268" s="229">
        <v>30000</v>
      </c>
    </row>
    <row r="269" spans="1:9">
      <c r="A269" s="243">
        <v>4</v>
      </c>
      <c r="B269" s="245" t="s">
        <v>1375</v>
      </c>
      <c r="C269" s="249"/>
      <c r="D269" s="227"/>
      <c r="E269" s="228"/>
      <c r="F269" s="252"/>
      <c r="G269" s="252"/>
      <c r="H269" s="252"/>
      <c r="I269" s="229">
        <v>0</v>
      </c>
    </row>
    <row r="270" spans="1:9" ht="90">
      <c r="A270" s="227">
        <f>_xlfn.AGGREGATE(3,3,$D$13:D270)</f>
        <v>151</v>
      </c>
      <c r="B270" s="246"/>
      <c r="C270" s="241" t="s">
        <v>1376</v>
      </c>
      <c r="D270" s="227" t="str">
        <f>VLOOKUP(C270,[1]THCS!$C$6:$D$1065,2,0)</f>
        <v>LSĐL38100</v>
      </c>
      <c r="E270" s="228" t="s">
        <v>1377</v>
      </c>
      <c r="F270" s="247" t="s">
        <v>174</v>
      </c>
      <c r="G270" s="247" t="s">
        <v>22</v>
      </c>
      <c r="H270" s="247"/>
      <c r="I270" s="229">
        <v>30000</v>
      </c>
    </row>
    <row r="271" spans="1:9">
      <c r="A271" s="243">
        <v>5</v>
      </c>
      <c r="B271" s="245" t="s">
        <v>1378</v>
      </c>
      <c r="C271" s="249"/>
      <c r="D271" s="227"/>
      <c r="E271" s="228"/>
      <c r="F271" s="252"/>
      <c r="G271" s="252"/>
      <c r="H271" s="252"/>
      <c r="I271" s="229">
        <v>0</v>
      </c>
    </row>
    <row r="272" spans="1:9" ht="150">
      <c r="A272" s="227">
        <f>_xlfn.AGGREGATE(3,3,$D$13:D272)</f>
        <v>152</v>
      </c>
      <c r="B272" s="246"/>
      <c r="C272" s="241" t="s">
        <v>1379</v>
      </c>
      <c r="D272" s="227" t="str">
        <f>VLOOKUP(C272,[1]THCS!$C$6:$D$1065,2,0)</f>
        <v>LSĐL38102</v>
      </c>
      <c r="E272" s="228" t="s">
        <v>1380</v>
      </c>
      <c r="F272" s="247" t="s">
        <v>174</v>
      </c>
      <c r="G272" s="247" t="s">
        <v>22</v>
      </c>
      <c r="H272" s="247"/>
      <c r="I272" s="229">
        <v>61000</v>
      </c>
    </row>
    <row r="273" spans="1:9">
      <c r="A273" s="243">
        <v>6</v>
      </c>
      <c r="B273" s="245" t="s">
        <v>1381</v>
      </c>
      <c r="C273" s="249"/>
      <c r="D273" s="227"/>
      <c r="E273" s="228"/>
      <c r="F273" s="252"/>
      <c r="G273" s="252"/>
      <c r="H273" s="252"/>
      <c r="I273" s="229">
        <v>0</v>
      </c>
    </row>
    <row r="274" spans="1:9" ht="90">
      <c r="A274" s="227">
        <f>_xlfn.AGGREGATE(3,3,$D$13:D274)</f>
        <v>153</v>
      </c>
      <c r="B274" s="246"/>
      <c r="C274" s="241" t="s">
        <v>1382</v>
      </c>
      <c r="D274" s="227" t="str">
        <f>VLOOKUP(C274,[1]THCS!$C$6:$D$1065,2,0)</f>
        <v>LSĐL38072</v>
      </c>
      <c r="E274" s="228" t="s">
        <v>1383</v>
      </c>
      <c r="F274" s="247" t="s">
        <v>174</v>
      </c>
      <c r="G274" s="247" t="s">
        <v>1136</v>
      </c>
      <c r="H274" s="247"/>
      <c r="I274" s="229">
        <v>30000</v>
      </c>
    </row>
    <row r="275" spans="1:9" ht="90">
      <c r="A275" s="227">
        <f>_xlfn.AGGREGATE(3,3,$D$13:D275)</f>
        <v>154</v>
      </c>
      <c r="B275" s="246"/>
      <c r="C275" s="241" t="s">
        <v>1384</v>
      </c>
      <c r="D275" s="227" t="str">
        <f>VLOOKUP(C275,[1]THCS!$C$6:$D$1065,2,0)</f>
        <v>LSĐL38040</v>
      </c>
      <c r="E275" s="228" t="s">
        <v>1385</v>
      </c>
      <c r="F275" s="247" t="s">
        <v>174</v>
      </c>
      <c r="G275" s="247" t="s">
        <v>1136</v>
      </c>
      <c r="H275" s="247"/>
      <c r="I275" s="229">
        <v>30000</v>
      </c>
    </row>
    <row r="276" spans="1:9" ht="28.5">
      <c r="A276" s="243" t="s">
        <v>216</v>
      </c>
      <c r="B276" s="242"/>
      <c r="C276" s="241"/>
      <c r="D276" s="227"/>
      <c r="E276" s="228"/>
      <c r="F276" s="247"/>
      <c r="G276" s="247"/>
      <c r="H276" s="247"/>
      <c r="I276" s="229">
        <v>0</v>
      </c>
    </row>
    <row r="277" spans="1:9">
      <c r="A277" s="251">
        <v>1</v>
      </c>
      <c r="B277" s="245" t="s">
        <v>1386</v>
      </c>
      <c r="C277" s="249"/>
      <c r="D277" s="227"/>
      <c r="E277" s="228"/>
      <c r="F277" s="252"/>
      <c r="G277" s="252"/>
      <c r="H277" s="252"/>
      <c r="I277" s="229">
        <v>0</v>
      </c>
    </row>
    <row r="278" spans="1:9" ht="90">
      <c r="A278" s="227">
        <f>_xlfn.AGGREGATE(3,3,$D$13:D278)</f>
        <v>155</v>
      </c>
      <c r="B278" s="248"/>
      <c r="C278" s="241" t="s">
        <v>1387</v>
      </c>
      <c r="D278" s="227" t="str">
        <f>VLOOKUP(C278,[1]THCS!$C$6:$D$1065,2,0)</f>
        <v>LSĐL38106</v>
      </c>
      <c r="E278" s="228" t="s">
        <v>1388</v>
      </c>
      <c r="F278" s="247" t="s">
        <v>174</v>
      </c>
      <c r="G278" s="247" t="s">
        <v>1136</v>
      </c>
      <c r="H278" s="247"/>
      <c r="I278" s="229">
        <v>30000</v>
      </c>
    </row>
    <row r="279" spans="1:9" ht="28.5">
      <c r="A279" s="243" t="s">
        <v>278</v>
      </c>
      <c r="B279" s="248"/>
      <c r="C279" s="241"/>
      <c r="D279" s="227"/>
      <c r="E279" s="228"/>
      <c r="F279" s="247"/>
      <c r="G279" s="247"/>
      <c r="H279" s="247"/>
      <c r="I279" s="229">
        <v>0</v>
      </c>
    </row>
    <row r="280" spans="1:9" s="260" customFormat="1">
      <c r="A280" s="251">
        <v>1</v>
      </c>
      <c r="B280" s="245" t="s">
        <v>339</v>
      </c>
      <c r="C280" s="243"/>
      <c r="D280" s="227"/>
      <c r="E280" s="228"/>
      <c r="F280" s="244"/>
      <c r="G280" s="244"/>
      <c r="H280" s="244"/>
      <c r="I280" s="229">
        <v>0</v>
      </c>
    </row>
    <row r="281" spans="1:9" ht="90">
      <c r="A281" s="227">
        <f>_xlfn.AGGREGATE(3,3,$D$13:D281)</f>
        <v>156</v>
      </c>
      <c r="B281" s="248"/>
      <c r="C281" s="241" t="s">
        <v>1389</v>
      </c>
      <c r="D281" s="227" t="str">
        <f>VLOOKUP(C281,[1]THCS!$C$6:$D$1065,2,0)</f>
        <v>LSĐL38129</v>
      </c>
      <c r="E281" s="228" t="s">
        <v>342</v>
      </c>
      <c r="F281" s="247" t="s">
        <v>174</v>
      </c>
      <c r="G281" s="247"/>
      <c r="H281" s="247"/>
      <c r="I281" s="229">
        <v>31000</v>
      </c>
    </row>
    <row r="282" spans="1:9">
      <c r="A282" s="251" t="s">
        <v>16</v>
      </c>
      <c r="B282" s="245" t="s">
        <v>343</v>
      </c>
      <c r="C282" s="249"/>
      <c r="D282" s="227"/>
      <c r="E282" s="228"/>
      <c r="F282" s="252"/>
      <c r="G282" s="252"/>
      <c r="H282" s="252"/>
      <c r="I282" s="229">
        <v>0</v>
      </c>
    </row>
    <row r="283" spans="1:9">
      <c r="A283" s="251" t="s">
        <v>1230</v>
      </c>
      <c r="B283" s="245"/>
      <c r="C283" s="249"/>
      <c r="D283" s="227"/>
      <c r="E283" s="228"/>
      <c r="F283" s="252"/>
      <c r="G283" s="252"/>
      <c r="H283" s="252"/>
      <c r="I283" s="229">
        <v>0</v>
      </c>
    </row>
    <row r="284" spans="1:9">
      <c r="A284" s="251">
        <v>1</v>
      </c>
      <c r="B284" s="245" t="s">
        <v>1363</v>
      </c>
      <c r="C284" s="249"/>
      <c r="D284" s="227"/>
      <c r="E284" s="228"/>
      <c r="F284" s="252"/>
      <c r="G284" s="252"/>
      <c r="H284" s="252"/>
      <c r="I284" s="229">
        <v>0</v>
      </c>
    </row>
    <row r="285" spans="1:9" ht="75">
      <c r="A285" s="227">
        <f>_xlfn.AGGREGATE(3,3,$D$13:D285)</f>
        <v>157</v>
      </c>
      <c r="B285" s="248"/>
      <c r="C285" s="241" t="s">
        <v>1390</v>
      </c>
      <c r="D285" s="227" t="str">
        <f>VLOOKUP(C285,[1]THCS!$C$6:$D$1065,2,0)</f>
        <v>LSĐL38010</v>
      </c>
      <c r="E285" s="228" t="s">
        <v>1391</v>
      </c>
      <c r="F285" s="247" t="s">
        <v>174</v>
      </c>
      <c r="G285" s="247" t="s">
        <v>22</v>
      </c>
      <c r="H285" s="247"/>
      <c r="I285" s="229">
        <v>72000</v>
      </c>
    </row>
    <row r="286" spans="1:9">
      <c r="A286" s="251">
        <v>2</v>
      </c>
      <c r="B286" s="245" t="s">
        <v>1392</v>
      </c>
      <c r="C286" s="249"/>
      <c r="D286" s="227"/>
      <c r="E286" s="228"/>
      <c r="F286" s="252"/>
      <c r="G286" s="252"/>
      <c r="H286" s="252"/>
      <c r="I286" s="229">
        <v>0</v>
      </c>
    </row>
    <row r="287" spans="1:9" ht="135">
      <c r="A287" s="227">
        <f>_xlfn.AGGREGATE(3,3,$D$13:D287)</f>
        <v>158</v>
      </c>
      <c r="B287" s="246"/>
      <c r="C287" s="241" t="s">
        <v>1393</v>
      </c>
      <c r="D287" s="227" t="str">
        <f>VLOOKUP(C287,[1]THCS!$C$6:$D$1065,2,0)</f>
        <v>LSĐL38045</v>
      </c>
      <c r="E287" s="228" t="s">
        <v>1394</v>
      </c>
      <c r="F287" s="247" t="s">
        <v>174</v>
      </c>
      <c r="G287" s="247" t="s">
        <v>22</v>
      </c>
      <c r="H287" s="247"/>
      <c r="I287" s="229">
        <v>65000</v>
      </c>
    </row>
    <row r="288" spans="1:9">
      <c r="A288" s="243">
        <v>3</v>
      </c>
      <c r="B288" s="245" t="s">
        <v>1375</v>
      </c>
      <c r="C288" s="249"/>
      <c r="D288" s="227"/>
      <c r="E288" s="228"/>
      <c r="F288" s="252"/>
      <c r="G288" s="252"/>
      <c r="H288" s="252"/>
      <c r="I288" s="229">
        <v>0</v>
      </c>
    </row>
    <row r="289" spans="1:9" ht="105">
      <c r="A289" s="227">
        <f>_xlfn.AGGREGATE(3,3,$D$13:D289)</f>
        <v>159</v>
      </c>
      <c r="B289" s="246"/>
      <c r="C289" s="241" t="s">
        <v>1395</v>
      </c>
      <c r="D289" s="227" t="str">
        <f>VLOOKUP(C289,[1]THCS!$C$6:$D$1065,2,0)</f>
        <v>LSĐL38056</v>
      </c>
      <c r="E289" s="228" t="s">
        <v>1396</v>
      </c>
      <c r="F289" s="247" t="s">
        <v>174</v>
      </c>
      <c r="G289" s="247" t="s">
        <v>22</v>
      </c>
      <c r="H289" s="247"/>
      <c r="I289" s="229">
        <v>65000</v>
      </c>
    </row>
    <row r="290" spans="1:9" ht="75">
      <c r="A290" s="227">
        <f>_xlfn.AGGREGATE(3,3,$D$13:D290)</f>
        <v>160</v>
      </c>
      <c r="B290" s="246"/>
      <c r="C290" s="241" t="s">
        <v>1397</v>
      </c>
      <c r="D290" s="227" t="str">
        <f>VLOOKUP(C290,[1]THCS!$C$6:$D$1065,2,0)</f>
        <v>LSĐL38057</v>
      </c>
      <c r="E290" s="228" t="s">
        <v>1398</v>
      </c>
      <c r="F290" s="247" t="s">
        <v>174</v>
      </c>
      <c r="G290" s="247" t="s">
        <v>22</v>
      </c>
      <c r="H290" s="247"/>
      <c r="I290" s="229">
        <v>65000</v>
      </c>
    </row>
    <row r="291" spans="1:9" ht="135">
      <c r="A291" s="227">
        <f>_xlfn.AGGREGATE(3,3,$D$13:D291)</f>
        <v>161</v>
      </c>
      <c r="B291" s="246"/>
      <c r="C291" s="241" t="s">
        <v>1399</v>
      </c>
      <c r="D291" s="227" t="str">
        <f>VLOOKUP(C291,[1]THCS!$C$6:$D$1065,2,0)</f>
        <v>LSĐL38006</v>
      </c>
      <c r="E291" s="228" t="s">
        <v>1400</v>
      </c>
      <c r="F291" s="247" t="s">
        <v>174</v>
      </c>
      <c r="G291" s="247" t="s">
        <v>22</v>
      </c>
      <c r="H291" s="247"/>
      <c r="I291" s="229">
        <v>72000</v>
      </c>
    </row>
    <row r="292" spans="1:9">
      <c r="A292" s="243">
        <v>4</v>
      </c>
      <c r="B292" s="245" t="s">
        <v>1378</v>
      </c>
      <c r="C292" s="249"/>
      <c r="D292" s="227"/>
      <c r="E292" s="228"/>
      <c r="F292" s="252"/>
      <c r="G292" s="252"/>
      <c r="H292" s="252"/>
      <c r="I292" s="229">
        <v>0</v>
      </c>
    </row>
    <row r="293" spans="1:9" ht="165">
      <c r="A293" s="227">
        <f>_xlfn.AGGREGATE(3,3,$D$13:D293)</f>
        <v>162</v>
      </c>
      <c r="B293" s="248"/>
      <c r="C293" s="241" t="s">
        <v>1401</v>
      </c>
      <c r="D293" s="227" t="str">
        <f>VLOOKUP(C293,[1]THCS!$C$6:$D$1065,2,0)</f>
        <v>LSĐL38008</v>
      </c>
      <c r="E293" s="228" t="s">
        <v>1402</v>
      </c>
      <c r="F293" s="247" t="s">
        <v>174</v>
      </c>
      <c r="G293" s="247" t="s">
        <v>22</v>
      </c>
      <c r="H293" s="247"/>
      <c r="I293" s="229">
        <v>72000</v>
      </c>
    </row>
    <row r="294" spans="1:9">
      <c r="A294" s="243">
        <v>5</v>
      </c>
      <c r="B294" s="245" t="s">
        <v>1381</v>
      </c>
      <c r="C294" s="249"/>
      <c r="D294" s="227"/>
      <c r="E294" s="228"/>
      <c r="F294" s="252"/>
      <c r="G294" s="252"/>
      <c r="H294" s="252"/>
      <c r="I294" s="229">
        <v>0</v>
      </c>
    </row>
    <row r="295" spans="1:9" ht="75">
      <c r="A295" s="227">
        <f>_xlfn.AGGREGATE(3,3,$D$13:D295)</f>
        <v>163</v>
      </c>
      <c r="B295" s="246"/>
      <c r="C295" s="241" t="s">
        <v>1403</v>
      </c>
      <c r="D295" s="227" t="str">
        <f>VLOOKUP(C295,[1]THCS!$C$6:$D$1065,2,0)</f>
        <v>LSĐL38011</v>
      </c>
      <c r="E295" s="228" t="s">
        <v>1404</v>
      </c>
      <c r="F295" s="247" t="s">
        <v>174</v>
      </c>
      <c r="G295" s="247" t="s">
        <v>22</v>
      </c>
      <c r="H295" s="247"/>
      <c r="I295" s="229">
        <v>72000</v>
      </c>
    </row>
    <row r="296" spans="1:9" ht="90">
      <c r="A296" s="227">
        <f>_xlfn.AGGREGATE(3,3,$D$13:D296)</f>
        <v>164</v>
      </c>
      <c r="B296" s="246"/>
      <c r="C296" s="241" t="s">
        <v>1405</v>
      </c>
      <c r="D296" s="227" t="str">
        <f>VLOOKUP(C296,[1]THCS!$C$6:$D$1065,2,0)</f>
        <v>LSĐL38007</v>
      </c>
      <c r="E296" s="228" t="s">
        <v>1406</v>
      </c>
      <c r="F296" s="247" t="s">
        <v>174</v>
      </c>
      <c r="G296" s="247" t="s">
        <v>22</v>
      </c>
      <c r="H296" s="247"/>
      <c r="I296" s="229">
        <v>72000</v>
      </c>
    </row>
    <row r="297" spans="1:9">
      <c r="A297" s="251">
        <v>6</v>
      </c>
      <c r="B297" s="245" t="s">
        <v>1407</v>
      </c>
      <c r="C297" s="249"/>
      <c r="D297" s="227"/>
      <c r="E297" s="228"/>
      <c r="F297" s="252"/>
      <c r="G297" s="252"/>
      <c r="H297" s="252"/>
      <c r="I297" s="229">
        <v>0</v>
      </c>
    </row>
    <row r="298" spans="1:9" ht="90">
      <c r="A298" s="227">
        <f>_xlfn.AGGREGATE(3,3,$D$13:D298)</f>
        <v>165</v>
      </c>
      <c r="B298" s="248"/>
      <c r="C298" s="241" t="s">
        <v>1408</v>
      </c>
      <c r="D298" s="227" t="str">
        <f>VLOOKUP(C298,[1]THCS!$C$6:$D$1065,2,0)</f>
        <v>LSĐL38022</v>
      </c>
      <c r="E298" s="228" t="s">
        <v>1409</v>
      </c>
      <c r="F298" s="247" t="s">
        <v>174</v>
      </c>
      <c r="G298" s="247" t="s">
        <v>22</v>
      </c>
      <c r="H298" s="247"/>
      <c r="I298" s="229">
        <v>72000</v>
      </c>
    </row>
    <row r="299" spans="1:9">
      <c r="A299" s="251" t="s">
        <v>216</v>
      </c>
      <c r="B299" s="245"/>
      <c r="C299" s="249"/>
      <c r="D299" s="227"/>
      <c r="E299" s="228"/>
      <c r="F299" s="252"/>
      <c r="G299" s="252"/>
      <c r="H299" s="252"/>
      <c r="I299" s="229">
        <v>0</v>
      </c>
    </row>
    <row r="300" spans="1:9">
      <c r="A300" s="251">
        <v>1</v>
      </c>
      <c r="B300" s="245" t="s">
        <v>1410</v>
      </c>
      <c r="C300" s="249"/>
      <c r="D300" s="227"/>
      <c r="E300" s="228"/>
      <c r="F300" s="252"/>
      <c r="G300" s="252"/>
      <c r="H300" s="252"/>
      <c r="I300" s="229">
        <v>0</v>
      </c>
    </row>
    <row r="301" spans="1:9" ht="120">
      <c r="A301" s="227">
        <f>_xlfn.AGGREGATE(3,3,$D$13:D301)</f>
        <v>166</v>
      </c>
      <c r="B301" s="246"/>
      <c r="C301" s="241" t="s">
        <v>1411</v>
      </c>
      <c r="D301" s="227" t="str">
        <f>VLOOKUP(C301,[1]THCS!$C$6:$D$1065,2,0)</f>
        <v>LSĐL38014</v>
      </c>
      <c r="E301" s="228" t="s">
        <v>1412</v>
      </c>
      <c r="F301" s="247" t="s">
        <v>174</v>
      </c>
      <c r="G301" s="247" t="s">
        <v>22</v>
      </c>
      <c r="H301" s="247"/>
      <c r="I301" s="229">
        <v>72000</v>
      </c>
    </row>
    <row r="302" spans="1:9" ht="105">
      <c r="A302" s="227">
        <f>_xlfn.AGGREGATE(3,3,$D$13:D302)</f>
        <v>167</v>
      </c>
      <c r="B302" s="246"/>
      <c r="C302" s="241" t="s">
        <v>1413</v>
      </c>
      <c r="D302" s="227" t="str">
        <f>VLOOKUP(C302,[1]THCS!$C$6:$D$1065,2,0)</f>
        <v>LSĐL38024</v>
      </c>
      <c r="E302" s="228" t="s">
        <v>1414</v>
      </c>
      <c r="F302" s="247" t="s">
        <v>174</v>
      </c>
      <c r="G302" s="247" t="s">
        <v>22</v>
      </c>
      <c r="H302" s="247"/>
      <c r="I302" s="229">
        <v>72000</v>
      </c>
    </row>
    <row r="303" spans="1:9">
      <c r="A303" s="243">
        <v>2</v>
      </c>
      <c r="B303" s="245" t="s">
        <v>1415</v>
      </c>
      <c r="C303" s="249"/>
      <c r="D303" s="227"/>
      <c r="E303" s="228"/>
      <c r="F303" s="252"/>
      <c r="G303" s="252"/>
      <c r="H303" s="252"/>
      <c r="I303" s="229">
        <v>0</v>
      </c>
    </row>
    <row r="304" spans="1:9" ht="120">
      <c r="A304" s="227">
        <f>_xlfn.AGGREGATE(3,3,$D$13:D304)</f>
        <v>168</v>
      </c>
      <c r="B304" s="248"/>
      <c r="C304" s="241" t="s">
        <v>1416</v>
      </c>
      <c r="D304" s="227" t="str">
        <f>VLOOKUP(C304,[1]THCS!$C$6:$D$1065,2,0)</f>
        <v>LSĐL38013</v>
      </c>
      <c r="E304" s="228" t="s">
        <v>1417</v>
      </c>
      <c r="F304" s="247" t="s">
        <v>174</v>
      </c>
      <c r="G304" s="247" t="s">
        <v>22</v>
      </c>
      <c r="H304" s="247"/>
      <c r="I304" s="229">
        <v>72000</v>
      </c>
    </row>
    <row r="305" spans="1:9" ht="90">
      <c r="A305" s="227">
        <f>_xlfn.AGGREGATE(3,3,$D$13:D305)</f>
        <v>169</v>
      </c>
      <c r="B305" s="248"/>
      <c r="C305" s="241" t="s">
        <v>1418</v>
      </c>
      <c r="D305" s="227" t="str">
        <f>VLOOKUP(C305,[1]THCS!$C$6:$D$1065,2,0)</f>
        <v>LSĐL38023</v>
      </c>
      <c r="E305" s="228" t="s">
        <v>1419</v>
      </c>
      <c r="F305" s="247" t="s">
        <v>174</v>
      </c>
      <c r="G305" s="247" t="s">
        <v>22</v>
      </c>
      <c r="H305" s="247"/>
      <c r="I305" s="229">
        <v>72000</v>
      </c>
    </row>
    <row r="306" spans="1:9">
      <c r="A306" s="243">
        <v>3</v>
      </c>
      <c r="B306" s="245" t="s">
        <v>1420</v>
      </c>
      <c r="C306" s="249"/>
      <c r="D306" s="227"/>
      <c r="E306" s="228"/>
      <c r="F306" s="252"/>
      <c r="G306" s="252"/>
      <c r="H306" s="252"/>
      <c r="I306" s="229">
        <v>0</v>
      </c>
    </row>
    <row r="307" spans="1:9" ht="120">
      <c r="A307" s="227">
        <f>_xlfn.AGGREGATE(3,3,$D$13:D307)</f>
        <v>170</v>
      </c>
      <c r="B307" s="246"/>
      <c r="C307" s="241" t="s">
        <v>1421</v>
      </c>
      <c r="D307" s="227" t="str">
        <f>VLOOKUP(C307,[1]THCS!$C$6:$D$1065,2,0)</f>
        <v>LSĐL38017</v>
      </c>
      <c r="E307" s="228" t="s">
        <v>1422</v>
      </c>
      <c r="F307" s="247" t="s">
        <v>174</v>
      </c>
      <c r="G307" s="247" t="s">
        <v>22</v>
      </c>
      <c r="H307" s="247"/>
      <c r="I307" s="229">
        <v>72000</v>
      </c>
    </row>
    <row r="308" spans="1:9" ht="90">
      <c r="A308" s="227">
        <f>_xlfn.AGGREGATE(3,3,$D$13:D308)</f>
        <v>171</v>
      </c>
      <c r="B308" s="246"/>
      <c r="C308" s="241" t="s">
        <v>1423</v>
      </c>
      <c r="D308" s="227" t="str">
        <f>VLOOKUP(C308,[1]THCS!$C$6:$D$1065,2,0)</f>
        <v>LSĐL38028</v>
      </c>
      <c r="E308" s="228" t="s">
        <v>1424</v>
      </c>
      <c r="F308" s="247" t="s">
        <v>174</v>
      </c>
      <c r="G308" s="247" t="s">
        <v>22</v>
      </c>
      <c r="H308" s="247"/>
      <c r="I308" s="229">
        <v>72000</v>
      </c>
    </row>
    <row r="309" spans="1:9">
      <c r="A309" s="243">
        <v>4</v>
      </c>
      <c r="B309" s="245" t="s">
        <v>1386</v>
      </c>
      <c r="C309" s="249"/>
      <c r="D309" s="227"/>
      <c r="E309" s="228"/>
      <c r="F309" s="252"/>
      <c r="G309" s="252"/>
      <c r="H309" s="252"/>
      <c r="I309" s="229">
        <v>0</v>
      </c>
    </row>
    <row r="310" spans="1:9" ht="120">
      <c r="A310" s="227">
        <f>_xlfn.AGGREGATE(3,3,$D$13:D310)</f>
        <v>172</v>
      </c>
      <c r="B310" s="246"/>
      <c r="C310" s="241" t="s">
        <v>1425</v>
      </c>
      <c r="D310" s="227" t="str">
        <f>VLOOKUP(C310,[1]THCS!$C$6:$D$1065,2,0)</f>
        <v>LSĐL38016</v>
      </c>
      <c r="E310" s="228" t="s">
        <v>1426</v>
      </c>
      <c r="F310" s="247" t="s">
        <v>174</v>
      </c>
      <c r="G310" s="247" t="s">
        <v>22</v>
      </c>
      <c r="H310" s="247"/>
      <c r="I310" s="229">
        <v>72000</v>
      </c>
    </row>
    <row r="311" spans="1:9" ht="90">
      <c r="A311" s="227">
        <f>_xlfn.AGGREGATE(3,3,$D$13:D311)</f>
        <v>173</v>
      </c>
      <c r="B311" s="246"/>
      <c r="C311" s="241" t="s">
        <v>1427</v>
      </c>
      <c r="D311" s="227" t="str">
        <f>VLOOKUP(C311,[1]THCS!$C$6:$D$1065,2,0)</f>
        <v>LSĐL38026</v>
      </c>
      <c r="E311" s="228" t="s">
        <v>1428</v>
      </c>
      <c r="F311" s="247" t="s">
        <v>174</v>
      </c>
      <c r="G311" s="247" t="s">
        <v>22</v>
      </c>
      <c r="H311" s="247"/>
      <c r="I311" s="229">
        <v>72000</v>
      </c>
    </row>
    <row r="312" spans="1:9">
      <c r="A312" s="241"/>
      <c r="B312" s="246"/>
      <c r="C312" s="241"/>
      <c r="D312" s="227"/>
      <c r="E312" s="228"/>
      <c r="F312" s="247"/>
      <c r="G312" s="247"/>
      <c r="H312" s="247"/>
      <c r="I312" s="229">
        <v>0</v>
      </c>
    </row>
    <row r="313" spans="1:9">
      <c r="A313" s="243">
        <v>5</v>
      </c>
      <c r="B313" s="245" t="s">
        <v>1429</v>
      </c>
      <c r="C313" s="249"/>
      <c r="D313" s="227"/>
      <c r="E313" s="228"/>
      <c r="F313" s="252"/>
      <c r="G313" s="252"/>
      <c r="H313" s="252"/>
      <c r="I313" s="229">
        <v>0</v>
      </c>
    </row>
    <row r="314" spans="1:9" ht="120">
      <c r="A314" s="227">
        <f>_xlfn.AGGREGATE(3,3,$D$13:D314)</f>
        <v>174</v>
      </c>
      <c r="B314" s="248"/>
      <c r="C314" s="241" t="s">
        <v>1430</v>
      </c>
      <c r="D314" s="227" t="str">
        <f>VLOOKUP(C314,[1]THCS!$C$6:$D$1065,2,0)</f>
        <v>LSĐL38015</v>
      </c>
      <c r="E314" s="228" t="s">
        <v>1431</v>
      </c>
      <c r="F314" s="247" t="s">
        <v>174</v>
      </c>
      <c r="G314" s="247" t="s">
        <v>22</v>
      </c>
      <c r="H314" s="247"/>
      <c r="I314" s="229">
        <v>72000</v>
      </c>
    </row>
    <row r="315" spans="1:9" ht="90">
      <c r="A315" s="227">
        <f>_xlfn.AGGREGATE(3,3,$D$13:D315)</f>
        <v>175</v>
      </c>
      <c r="B315" s="248"/>
      <c r="C315" s="241" t="s">
        <v>1432</v>
      </c>
      <c r="D315" s="227" t="str">
        <f>VLOOKUP(C315,[1]THCS!$C$6:$D$1065,2,0)</f>
        <v>LSĐL38025</v>
      </c>
      <c r="E315" s="228" t="s">
        <v>1433</v>
      </c>
      <c r="F315" s="247" t="s">
        <v>174</v>
      </c>
      <c r="G315" s="247" t="s">
        <v>22</v>
      </c>
      <c r="H315" s="247"/>
      <c r="I315" s="229">
        <v>72000</v>
      </c>
    </row>
    <row r="316" spans="1:9">
      <c r="A316" s="243">
        <v>6</v>
      </c>
      <c r="B316" s="245" t="s">
        <v>1434</v>
      </c>
      <c r="C316" s="249"/>
      <c r="D316" s="227"/>
      <c r="E316" s="228"/>
      <c r="F316" s="252"/>
      <c r="G316" s="252"/>
      <c r="H316" s="252"/>
      <c r="I316" s="229">
        <v>0</v>
      </c>
    </row>
    <row r="317" spans="1:9" ht="180">
      <c r="A317" s="227">
        <f>_xlfn.AGGREGATE(3,3,$D$13:D317)</f>
        <v>176</v>
      </c>
      <c r="B317" s="248"/>
      <c r="C317" s="241" t="s">
        <v>1435</v>
      </c>
      <c r="D317" s="227" t="str">
        <f>VLOOKUP(C317,[1]THCS!$C$6:$D$1065,2,0)</f>
        <v>LSĐL38027</v>
      </c>
      <c r="E317" s="228" t="s">
        <v>1436</v>
      </c>
      <c r="F317" s="247" t="s">
        <v>174</v>
      </c>
      <c r="G317" s="247" t="s">
        <v>22</v>
      </c>
      <c r="H317" s="247"/>
      <c r="I317" s="229">
        <v>72000</v>
      </c>
    </row>
    <row r="318" spans="1:9" ht="28.5">
      <c r="A318" s="243" t="s">
        <v>222</v>
      </c>
      <c r="B318" s="242"/>
      <c r="C318" s="241"/>
      <c r="D318" s="227"/>
      <c r="E318" s="228"/>
      <c r="F318" s="247"/>
      <c r="G318" s="247"/>
      <c r="H318" s="247"/>
      <c r="I318" s="229">
        <v>0</v>
      </c>
    </row>
    <row r="319" spans="1:9">
      <c r="A319" s="243">
        <v>1</v>
      </c>
      <c r="B319" s="245" t="s">
        <v>344</v>
      </c>
      <c r="C319" s="241"/>
      <c r="D319" s="227"/>
      <c r="E319" s="228"/>
      <c r="F319" s="247"/>
      <c r="G319" s="247"/>
      <c r="H319" s="247"/>
      <c r="I319" s="229">
        <v>0</v>
      </c>
    </row>
    <row r="320" spans="1:9" ht="90">
      <c r="A320" s="227">
        <f>_xlfn.AGGREGATE(3,3,$D$13:D320)</f>
        <v>177</v>
      </c>
      <c r="B320" s="246"/>
      <c r="C320" s="241" t="s">
        <v>345</v>
      </c>
      <c r="D320" s="227" t="str">
        <f>VLOOKUP(C320,[1]THCS!$C$6:$D$1065,2,0)</f>
        <v>LSĐL38020</v>
      </c>
      <c r="E320" s="228" t="s">
        <v>1437</v>
      </c>
      <c r="F320" s="247" t="s">
        <v>174</v>
      </c>
      <c r="G320" s="247" t="s">
        <v>22</v>
      </c>
      <c r="H320" s="247"/>
      <c r="I320" s="229">
        <v>72000</v>
      </c>
    </row>
    <row r="321" spans="1:9">
      <c r="A321" s="243">
        <v>2</v>
      </c>
      <c r="B321" s="245" t="s">
        <v>1438</v>
      </c>
      <c r="C321" s="243"/>
      <c r="D321" s="227"/>
      <c r="E321" s="228"/>
      <c r="F321" s="247"/>
      <c r="G321" s="247"/>
      <c r="H321" s="247"/>
      <c r="I321" s="229">
        <v>0</v>
      </c>
    </row>
    <row r="322" spans="1:9" ht="210">
      <c r="A322" s="227">
        <f>_xlfn.AGGREGATE(3,3,$D$13:D322)</f>
        <v>178</v>
      </c>
      <c r="B322" s="246"/>
      <c r="C322" s="241" t="s">
        <v>346</v>
      </c>
      <c r="D322" s="227" t="str">
        <f>VLOOKUP(C322,[1]THCS!$C$6:$D$1065,2,0)</f>
        <v>LSĐL38018</v>
      </c>
      <c r="E322" s="228" t="s">
        <v>1439</v>
      </c>
      <c r="F322" s="247" t="s">
        <v>174</v>
      </c>
      <c r="G322" s="247" t="s">
        <v>22</v>
      </c>
      <c r="H322" s="247"/>
      <c r="I322" s="229">
        <v>72000</v>
      </c>
    </row>
    <row r="323" spans="1:9">
      <c r="A323" s="243">
        <v>3</v>
      </c>
      <c r="B323" s="245" t="s">
        <v>347</v>
      </c>
      <c r="C323" s="243"/>
      <c r="D323" s="227"/>
      <c r="E323" s="228"/>
      <c r="F323" s="247"/>
      <c r="G323" s="247"/>
      <c r="H323" s="247"/>
      <c r="I323" s="229">
        <v>0</v>
      </c>
    </row>
    <row r="324" spans="1:9" ht="120">
      <c r="A324" s="227">
        <f>_xlfn.AGGREGATE(3,3,$D$13:D324)</f>
        <v>179</v>
      </c>
      <c r="B324" s="246"/>
      <c r="C324" s="241" t="s">
        <v>348</v>
      </c>
      <c r="D324" s="227" t="str">
        <f>VLOOKUP(C324,[1]THCS!$C$6:$D$1065,2,0)</f>
        <v>LSĐL38021</v>
      </c>
      <c r="E324" s="228" t="s">
        <v>1440</v>
      </c>
      <c r="F324" s="247" t="s">
        <v>174</v>
      </c>
      <c r="G324" s="247" t="s">
        <v>22</v>
      </c>
      <c r="H324" s="247"/>
      <c r="I324" s="229">
        <v>72000</v>
      </c>
    </row>
    <row r="325" spans="1:9" ht="210">
      <c r="A325" s="227">
        <f>_xlfn.AGGREGATE(3,3,$D$13:D325)</f>
        <v>180</v>
      </c>
      <c r="B325" s="246"/>
      <c r="C325" s="241" t="s">
        <v>349</v>
      </c>
      <c r="D325" s="227" t="str">
        <f>VLOOKUP(C325,[1]THCS!$C$6:$D$1065,2,0)</f>
        <v>LSĐL38009</v>
      </c>
      <c r="E325" s="228" t="s">
        <v>1441</v>
      </c>
      <c r="F325" s="247" t="s">
        <v>174</v>
      </c>
      <c r="G325" s="247" t="s">
        <v>22</v>
      </c>
      <c r="H325" s="247"/>
      <c r="I325" s="229">
        <v>72000</v>
      </c>
    </row>
    <row r="326" spans="1:9">
      <c r="A326" s="243">
        <v>4</v>
      </c>
      <c r="B326" s="245" t="s">
        <v>350</v>
      </c>
      <c r="C326" s="243"/>
      <c r="D326" s="227"/>
      <c r="E326" s="228"/>
      <c r="F326" s="247"/>
      <c r="G326" s="247"/>
      <c r="H326" s="247"/>
      <c r="I326" s="229">
        <v>0</v>
      </c>
    </row>
    <row r="327" spans="1:9" ht="90">
      <c r="A327" s="227">
        <f>_xlfn.AGGREGATE(3,3,$D$13:D327)</f>
        <v>181</v>
      </c>
      <c r="B327" s="246"/>
      <c r="C327" s="241" t="s">
        <v>351</v>
      </c>
      <c r="D327" s="227" t="str">
        <f>VLOOKUP(C327,[1]THCS!$C$6:$D$1065,2,0)</f>
        <v>LSĐL38012</v>
      </c>
      <c r="E327" s="228" t="s">
        <v>1442</v>
      </c>
      <c r="F327" s="247" t="s">
        <v>174</v>
      </c>
      <c r="G327" s="247" t="s">
        <v>22</v>
      </c>
      <c r="H327" s="247"/>
      <c r="I327" s="229">
        <v>72000</v>
      </c>
    </row>
    <row r="328" spans="1:9">
      <c r="A328" s="243">
        <v>5</v>
      </c>
      <c r="B328" s="245" t="s">
        <v>352</v>
      </c>
      <c r="C328" s="243"/>
      <c r="D328" s="227"/>
      <c r="E328" s="228"/>
      <c r="F328" s="247"/>
      <c r="G328" s="247"/>
      <c r="H328" s="247"/>
      <c r="I328" s="229">
        <v>0</v>
      </c>
    </row>
    <row r="329" spans="1:9" ht="180">
      <c r="A329" s="227">
        <f>_xlfn.AGGREGATE(3,3,$D$13:D329)</f>
        <v>182</v>
      </c>
      <c r="B329" s="246"/>
      <c r="C329" s="241" t="s">
        <v>353</v>
      </c>
      <c r="D329" s="227" t="str">
        <f>VLOOKUP(C329,[1]THCS!$C$6:$D$1065,2,0)</f>
        <v>LSĐL38029</v>
      </c>
      <c r="E329" s="228" t="s">
        <v>1443</v>
      </c>
      <c r="F329" s="247" t="s">
        <v>174</v>
      </c>
      <c r="G329" s="247" t="s">
        <v>22</v>
      </c>
      <c r="H329" s="247"/>
      <c r="I329" s="229">
        <v>72000</v>
      </c>
    </row>
    <row r="330" spans="1:9" s="250" customFormat="1">
      <c r="A330" s="253"/>
      <c r="B330" s="254" t="s">
        <v>278</v>
      </c>
      <c r="D330" s="227"/>
      <c r="E330" s="228"/>
      <c r="F330" s="255"/>
      <c r="G330" s="256"/>
      <c r="H330" s="256"/>
      <c r="I330" s="229">
        <v>0</v>
      </c>
    </row>
    <row r="331" spans="1:9" s="250" customFormat="1">
      <c r="A331" s="253">
        <v>1</v>
      </c>
      <c r="B331" s="254" t="s">
        <v>1444</v>
      </c>
      <c r="C331" s="253"/>
      <c r="D331" s="227"/>
      <c r="E331" s="228"/>
      <c r="F331" s="255"/>
      <c r="G331" s="256"/>
      <c r="H331" s="256"/>
      <c r="I331" s="229">
        <v>0</v>
      </c>
    </row>
    <row r="332" spans="1:9" s="250" customFormat="1" ht="105">
      <c r="A332" s="227">
        <f>_xlfn.AGGREGATE(3,3,$D$13:D332)</f>
        <v>183</v>
      </c>
      <c r="B332" s="257"/>
      <c r="C332" s="257" t="s">
        <v>354</v>
      </c>
      <c r="D332" s="227" t="str">
        <f>VLOOKUP(C332,[1]THCS!$C$6:$D$1065,2,0)</f>
        <v>LSĐL38130</v>
      </c>
      <c r="E332" s="228" t="s">
        <v>355</v>
      </c>
      <c r="F332" s="258" t="s">
        <v>174</v>
      </c>
      <c r="G332" s="258" t="s">
        <v>22</v>
      </c>
      <c r="H332" s="259"/>
      <c r="I332" s="229">
        <v>72000</v>
      </c>
    </row>
    <row r="333" spans="1:9" s="250" customFormat="1">
      <c r="A333" s="253">
        <v>2</v>
      </c>
      <c r="B333" s="254" t="s">
        <v>356</v>
      </c>
      <c r="C333" s="253"/>
      <c r="D333" s="227"/>
      <c r="E333" s="228"/>
      <c r="F333" s="256"/>
      <c r="G333" s="256"/>
      <c r="H333" s="259"/>
      <c r="I333" s="229">
        <v>0</v>
      </c>
    </row>
    <row r="334" spans="1:9" s="250" customFormat="1" ht="165">
      <c r="A334" s="227">
        <f>_xlfn.AGGREGATE(3,3,$D$13:D334)</f>
        <v>184</v>
      </c>
      <c r="B334" s="257"/>
      <c r="C334" s="257" t="s">
        <v>357</v>
      </c>
      <c r="D334" s="227" t="str">
        <f>VLOOKUP(C334,[1]THCS!$C$6:$D$1065,2,0)</f>
        <v>LSĐL38131</v>
      </c>
      <c r="E334" s="228" t="s">
        <v>358</v>
      </c>
      <c r="F334" s="258" t="s">
        <v>174</v>
      </c>
      <c r="G334" s="258" t="s">
        <v>22</v>
      </c>
      <c r="H334" s="259"/>
      <c r="I334" s="229">
        <v>72000</v>
      </c>
    </row>
    <row r="335" spans="1:9" s="250" customFormat="1">
      <c r="A335" s="253">
        <v>3</v>
      </c>
      <c r="B335" s="254" t="s">
        <v>1445</v>
      </c>
      <c r="C335" s="253"/>
      <c r="D335" s="227"/>
      <c r="E335" s="228"/>
      <c r="F335" s="256"/>
      <c r="G335" s="256"/>
      <c r="H335" s="259"/>
      <c r="I335" s="229">
        <v>0</v>
      </c>
    </row>
    <row r="336" spans="1:9" s="250" customFormat="1" ht="120">
      <c r="A336" s="227">
        <f>_xlfn.AGGREGATE(3,3,$D$13:D336)</f>
        <v>185</v>
      </c>
      <c r="B336" s="257"/>
      <c r="C336" s="257" t="s">
        <v>359</v>
      </c>
      <c r="D336" s="227" t="str">
        <f>VLOOKUP(C336,[1]THCS!$C$6:$D$1065,2,0)</f>
        <v>LSĐL38132</v>
      </c>
      <c r="E336" s="228" t="s">
        <v>360</v>
      </c>
      <c r="F336" s="258" t="s">
        <v>174</v>
      </c>
      <c r="G336" s="258" t="s">
        <v>22</v>
      </c>
      <c r="H336" s="259"/>
      <c r="I336" s="229">
        <v>72000</v>
      </c>
    </row>
    <row r="337" spans="1:9" s="250" customFormat="1">
      <c r="A337" s="253">
        <v>4</v>
      </c>
      <c r="B337" s="254" t="s">
        <v>361</v>
      </c>
      <c r="C337" s="253"/>
      <c r="D337" s="227"/>
      <c r="E337" s="228"/>
      <c r="F337" s="256"/>
      <c r="G337" s="256"/>
      <c r="H337" s="259"/>
      <c r="I337" s="229">
        <v>0</v>
      </c>
    </row>
    <row r="338" spans="1:9" s="250" customFormat="1" ht="90">
      <c r="A338" s="227">
        <f>_xlfn.AGGREGATE(3,3,$D$13:D338)</f>
        <v>186</v>
      </c>
      <c r="B338" s="257"/>
      <c r="C338" s="257" t="s">
        <v>362</v>
      </c>
      <c r="D338" s="227" t="str">
        <f>VLOOKUP(C338,[1]THCS!$C$6:$D$1065,2,0)</f>
        <v>LSĐL38133</v>
      </c>
      <c r="E338" s="228" t="s">
        <v>1446</v>
      </c>
      <c r="F338" s="258" t="s">
        <v>174</v>
      </c>
      <c r="G338" s="258" t="s">
        <v>22</v>
      </c>
      <c r="H338" s="259"/>
      <c r="I338" s="229">
        <v>72000</v>
      </c>
    </row>
    <row r="339" spans="1:9" s="250" customFormat="1">
      <c r="A339" s="253">
        <v>5</v>
      </c>
      <c r="B339" s="254" t="s">
        <v>363</v>
      </c>
      <c r="C339" s="253"/>
      <c r="D339" s="227"/>
      <c r="E339" s="228"/>
      <c r="F339" s="256"/>
      <c r="G339" s="256"/>
      <c r="H339" s="259"/>
      <c r="I339" s="229">
        <v>0</v>
      </c>
    </row>
    <row r="340" spans="1:9" s="250" customFormat="1" ht="120">
      <c r="A340" s="227">
        <f>_xlfn.AGGREGATE(3,3,$D$13:D340)</f>
        <v>187</v>
      </c>
      <c r="B340" s="257"/>
      <c r="C340" s="257" t="s">
        <v>364</v>
      </c>
      <c r="D340" s="227" t="str">
        <f>VLOOKUP(C340,[1]THCS!$C$6:$D$1065,2,0)</f>
        <v>LSĐL37008</v>
      </c>
      <c r="E340" s="228" t="s">
        <v>1447</v>
      </c>
      <c r="F340" s="258" t="s">
        <v>174</v>
      </c>
      <c r="G340" s="258" t="s">
        <v>22</v>
      </c>
      <c r="H340" s="259"/>
      <c r="I340" s="229">
        <v>72000</v>
      </c>
    </row>
    <row r="341" spans="1:9" s="250" customFormat="1" ht="180">
      <c r="A341" s="227">
        <f>_xlfn.AGGREGATE(3,3,$D$13:D341)</f>
        <v>188</v>
      </c>
      <c r="B341" s="257"/>
      <c r="C341" s="257" t="s">
        <v>365</v>
      </c>
      <c r="D341" s="227" t="str">
        <f>VLOOKUP(C341,[1]THCS!$C$6:$D$1065,2,0)</f>
        <v>LSĐL38134</v>
      </c>
      <c r="E341" s="228" t="s">
        <v>1448</v>
      </c>
      <c r="F341" s="258" t="s">
        <v>174</v>
      </c>
      <c r="G341" s="258" t="s">
        <v>22</v>
      </c>
      <c r="H341" s="259"/>
      <c r="I341" s="229">
        <v>72000</v>
      </c>
    </row>
    <row r="342" spans="1:9" s="250" customFormat="1">
      <c r="A342" s="253">
        <v>6</v>
      </c>
      <c r="B342" s="254" t="s">
        <v>366</v>
      </c>
      <c r="C342" s="253"/>
      <c r="D342" s="227"/>
      <c r="E342" s="228"/>
      <c r="F342" s="256"/>
      <c r="G342" s="256"/>
      <c r="H342" s="259"/>
      <c r="I342" s="229">
        <v>0</v>
      </c>
    </row>
    <row r="343" spans="1:9" s="250" customFormat="1" ht="150">
      <c r="A343" s="227">
        <f>_xlfn.AGGREGATE(3,3,$D$13:D343)</f>
        <v>189</v>
      </c>
      <c r="B343" s="257"/>
      <c r="C343" s="257" t="s">
        <v>367</v>
      </c>
      <c r="D343" s="227" t="str">
        <f>VLOOKUP(C343,[1]THCS!$C$6:$D$1065,2,0)</f>
        <v>LSĐL38135</v>
      </c>
      <c r="E343" s="228" t="s">
        <v>1449</v>
      </c>
      <c r="F343" s="258" t="s">
        <v>174</v>
      </c>
      <c r="G343" s="258" t="s">
        <v>22</v>
      </c>
      <c r="H343" s="259"/>
      <c r="I343" s="229">
        <v>72000</v>
      </c>
    </row>
    <row r="344" spans="1:9" s="250" customFormat="1" ht="195">
      <c r="A344" s="227">
        <f>_xlfn.AGGREGATE(3,3,$D$13:D344)</f>
        <v>190</v>
      </c>
      <c r="B344" s="257"/>
      <c r="C344" s="257" t="s">
        <v>368</v>
      </c>
      <c r="D344" s="227" t="str">
        <f>VLOOKUP(C344,[1]THCS!$C$6:$D$1065,2,0)</f>
        <v>LSĐL38136</v>
      </c>
      <c r="E344" s="228" t="s">
        <v>1450</v>
      </c>
      <c r="F344" s="258" t="s">
        <v>174</v>
      </c>
      <c r="G344" s="258" t="s">
        <v>22</v>
      </c>
      <c r="H344" s="259"/>
      <c r="I344" s="229">
        <v>72000</v>
      </c>
    </row>
    <row r="345" spans="1:9" s="250" customFormat="1">
      <c r="A345" s="253">
        <v>7</v>
      </c>
      <c r="B345" s="254" t="s">
        <v>369</v>
      </c>
      <c r="C345" s="253"/>
      <c r="D345" s="227"/>
      <c r="E345" s="228"/>
      <c r="F345" s="256"/>
      <c r="G345" s="256"/>
      <c r="H345" s="259"/>
      <c r="I345" s="229">
        <v>0</v>
      </c>
    </row>
    <row r="346" spans="1:9" s="250" customFormat="1" ht="120">
      <c r="A346" s="227">
        <f>_xlfn.AGGREGATE(3,3,$D$13:D346)</f>
        <v>191</v>
      </c>
      <c r="B346" s="257"/>
      <c r="C346" s="257" t="s">
        <v>370</v>
      </c>
      <c r="D346" s="227" t="str">
        <f>VLOOKUP(C346,[1]THCS!$C$6:$D$1065,2,0)</f>
        <v>LSĐL38137</v>
      </c>
      <c r="E346" s="228" t="s">
        <v>1451</v>
      </c>
      <c r="F346" s="258" t="s">
        <v>174</v>
      </c>
      <c r="G346" s="258" t="s">
        <v>22</v>
      </c>
      <c r="H346" s="259"/>
      <c r="I346" s="229">
        <v>72000</v>
      </c>
    </row>
    <row r="347" spans="1:9" s="250" customFormat="1" ht="210">
      <c r="A347" s="227">
        <f>_xlfn.AGGREGATE(3,3,$D$13:D347)</f>
        <v>192</v>
      </c>
      <c r="B347" s="257"/>
      <c r="C347" s="257" t="s">
        <v>371</v>
      </c>
      <c r="D347" s="227" t="str">
        <f>VLOOKUP(C347,[1]THCS!$C$6:$D$1065,2,0)</f>
        <v>LSĐL38138</v>
      </c>
      <c r="E347" s="228" t="s">
        <v>1452</v>
      </c>
      <c r="F347" s="258" t="s">
        <v>174</v>
      </c>
      <c r="G347" s="258" t="s">
        <v>22</v>
      </c>
      <c r="H347" s="259"/>
      <c r="I347" s="229">
        <v>72000</v>
      </c>
    </row>
    <row r="348" spans="1:9" s="250" customFormat="1">
      <c r="A348" s="253">
        <v>8</v>
      </c>
      <c r="B348" s="254" t="s">
        <v>372</v>
      </c>
      <c r="C348" s="253"/>
      <c r="D348" s="227"/>
      <c r="E348" s="228"/>
      <c r="F348" s="256"/>
      <c r="G348" s="256"/>
      <c r="H348" s="259"/>
      <c r="I348" s="229">
        <v>0</v>
      </c>
    </row>
    <row r="349" spans="1:9" s="250" customFormat="1" ht="120">
      <c r="A349" s="227">
        <f>_xlfn.AGGREGATE(3,3,$D$13:D349)</f>
        <v>193</v>
      </c>
      <c r="B349" s="257"/>
      <c r="C349" s="257" t="s">
        <v>373</v>
      </c>
      <c r="D349" s="227" t="str">
        <f>VLOOKUP(C349,[1]THCS!$C$6:$D$1065,2,0)</f>
        <v>LSĐL38139</v>
      </c>
      <c r="E349" s="228" t="s">
        <v>1453</v>
      </c>
      <c r="F349" s="258" t="s">
        <v>174</v>
      </c>
      <c r="G349" s="258" t="s">
        <v>22</v>
      </c>
      <c r="H349" s="259"/>
      <c r="I349" s="229">
        <v>72000</v>
      </c>
    </row>
    <row r="350" spans="1:9" s="250" customFormat="1" ht="195">
      <c r="A350" s="227">
        <f>_xlfn.AGGREGATE(3,3,$D$13:D350)</f>
        <v>194</v>
      </c>
      <c r="B350" s="257"/>
      <c r="C350" s="257" t="s">
        <v>374</v>
      </c>
      <c r="D350" s="227" t="str">
        <f>VLOOKUP(C350,[1]THCS!$C$6:$D$1065,2,0)</f>
        <v>LSĐL38140</v>
      </c>
      <c r="E350" s="228" t="s">
        <v>1454</v>
      </c>
      <c r="F350" s="258" t="s">
        <v>174</v>
      </c>
      <c r="G350" s="258" t="s">
        <v>22</v>
      </c>
      <c r="H350" s="259"/>
      <c r="I350" s="229">
        <v>72000</v>
      </c>
    </row>
    <row r="351" spans="1:9" s="250" customFormat="1">
      <c r="A351" s="253">
        <v>9</v>
      </c>
      <c r="B351" s="254" t="s">
        <v>375</v>
      </c>
      <c r="C351" s="253"/>
      <c r="D351" s="227"/>
      <c r="E351" s="228"/>
      <c r="F351" s="256"/>
      <c r="G351" s="256"/>
      <c r="H351" s="259"/>
      <c r="I351" s="229">
        <v>0</v>
      </c>
    </row>
    <row r="352" spans="1:9" s="250" customFormat="1" ht="120">
      <c r="A352" s="227">
        <f>_xlfn.AGGREGATE(3,3,$D$13:D352)</f>
        <v>195</v>
      </c>
      <c r="B352" s="257"/>
      <c r="C352" s="257" t="s">
        <v>376</v>
      </c>
      <c r="D352" s="227" t="str">
        <f>VLOOKUP(C352,[1]THCS!$C$6:$D$1065,2,0)</f>
        <v>LSĐL37007</v>
      </c>
      <c r="E352" s="228" t="s">
        <v>1455</v>
      </c>
      <c r="F352" s="258" t="s">
        <v>174</v>
      </c>
      <c r="G352" s="258" t="s">
        <v>22</v>
      </c>
      <c r="H352" s="259"/>
      <c r="I352" s="229">
        <v>72000</v>
      </c>
    </row>
    <row r="353" spans="1:9" s="250" customFormat="1" ht="210">
      <c r="A353" s="227">
        <f>_xlfn.AGGREGATE(3,3,$D$13:D353)</f>
        <v>196</v>
      </c>
      <c r="B353" s="257"/>
      <c r="C353" s="257" t="s">
        <v>377</v>
      </c>
      <c r="D353" s="227" t="str">
        <f>VLOOKUP(C353,[1]THCS!$C$6:$D$1065,2,0)</f>
        <v>LSĐL38141</v>
      </c>
      <c r="E353" s="228" t="s">
        <v>1456</v>
      </c>
      <c r="F353" s="258" t="s">
        <v>174</v>
      </c>
      <c r="G353" s="258" t="s">
        <v>22</v>
      </c>
      <c r="H353" s="259"/>
      <c r="I353" s="229">
        <v>72000</v>
      </c>
    </row>
    <row r="354" spans="1:9" s="250" customFormat="1">
      <c r="A354" s="253">
        <v>10</v>
      </c>
      <c r="B354" s="254" t="s">
        <v>378</v>
      </c>
      <c r="C354" s="253"/>
      <c r="D354" s="227"/>
      <c r="E354" s="228"/>
      <c r="F354" s="256"/>
      <c r="G354" s="256"/>
      <c r="H354" s="259"/>
      <c r="I354" s="229">
        <v>0</v>
      </c>
    </row>
    <row r="355" spans="1:9" s="250" customFormat="1" ht="135">
      <c r="A355" s="227">
        <f>_xlfn.AGGREGATE(3,3,$D$13:D355)</f>
        <v>197</v>
      </c>
      <c r="B355" s="257"/>
      <c r="C355" s="257" t="s">
        <v>379</v>
      </c>
      <c r="D355" s="227" t="str">
        <f>VLOOKUP(C355,[1]THCS!$C$6:$D$1065,2,0)</f>
        <v>LSĐL38142</v>
      </c>
      <c r="E355" s="228" t="s">
        <v>1457</v>
      </c>
      <c r="F355" s="258" t="s">
        <v>174</v>
      </c>
      <c r="G355" s="258" t="s">
        <v>22</v>
      </c>
      <c r="H355" s="259"/>
      <c r="I355" s="229">
        <v>72000</v>
      </c>
    </row>
    <row r="356" spans="1:9" s="250" customFormat="1" ht="210">
      <c r="A356" s="227">
        <f>_xlfn.AGGREGATE(3,3,$D$13:D356)</f>
        <v>198</v>
      </c>
      <c r="B356" s="257"/>
      <c r="C356" s="257" t="s">
        <v>380</v>
      </c>
      <c r="D356" s="227" t="str">
        <f>VLOOKUP(C356,[1]THCS!$C$6:$D$1065,2,0)</f>
        <v>LSĐL38143</v>
      </c>
      <c r="E356" s="228" t="s">
        <v>1458</v>
      </c>
      <c r="F356" s="258" t="s">
        <v>174</v>
      </c>
      <c r="G356" s="258" t="s">
        <v>22</v>
      </c>
      <c r="H356" s="259"/>
      <c r="I356" s="229">
        <v>72000</v>
      </c>
    </row>
    <row r="357" spans="1:9" s="250" customFormat="1">
      <c r="A357" s="253">
        <v>11</v>
      </c>
      <c r="B357" s="254" t="s">
        <v>381</v>
      </c>
      <c r="C357" s="253"/>
      <c r="D357" s="227"/>
      <c r="E357" s="228"/>
      <c r="F357" s="256"/>
      <c r="G357" s="256"/>
      <c r="H357" s="259"/>
      <c r="I357" s="229">
        <v>0</v>
      </c>
    </row>
    <row r="358" spans="1:9" s="250" customFormat="1" ht="135">
      <c r="A358" s="227">
        <f>_xlfn.AGGREGATE(3,3,$D$13:D358)</f>
        <v>199</v>
      </c>
      <c r="B358" s="257"/>
      <c r="C358" s="257" t="s">
        <v>382</v>
      </c>
      <c r="D358" s="227" t="str">
        <f>VLOOKUP(C358,[1]THCS!$C$6:$D$1065,2,0)</f>
        <v>LSĐL38144</v>
      </c>
      <c r="E358" s="228" t="s">
        <v>1459</v>
      </c>
      <c r="F358" s="258" t="s">
        <v>174</v>
      </c>
      <c r="G358" s="258" t="s">
        <v>22</v>
      </c>
      <c r="H358" s="259"/>
      <c r="I358" s="229">
        <v>72000</v>
      </c>
    </row>
    <row r="359" spans="1:9" s="250" customFormat="1" ht="225">
      <c r="A359" s="227">
        <f>_xlfn.AGGREGATE(3,3,$D$13:D359)</f>
        <v>200</v>
      </c>
      <c r="B359" s="257"/>
      <c r="C359" s="257" t="s">
        <v>383</v>
      </c>
      <c r="D359" s="227" t="str">
        <f>VLOOKUP(C359,[1]THCS!$C$6:$D$1065,2,0)</f>
        <v>LSĐL38145</v>
      </c>
      <c r="E359" s="228" t="s">
        <v>1460</v>
      </c>
      <c r="F359" s="258" t="s">
        <v>174</v>
      </c>
      <c r="G359" s="258" t="s">
        <v>22</v>
      </c>
      <c r="H359" s="259"/>
      <c r="I359" s="229">
        <v>72000</v>
      </c>
    </row>
    <row r="360" spans="1:9" s="250" customFormat="1">
      <c r="A360" s="253">
        <v>12</v>
      </c>
      <c r="B360" s="254" t="s">
        <v>339</v>
      </c>
      <c r="C360" s="253"/>
      <c r="D360" s="227"/>
      <c r="E360" s="228"/>
      <c r="F360" s="256"/>
      <c r="G360" s="256"/>
      <c r="H360" s="259"/>
      <c r="I360" s="229">
        <v>0</v>
      </c>
    </row>
    <row r="361" spans="1:9" s="250" customFormat="1" ht="90">
      <c r="A361" s="227">
        <f>_xlfn.AGGREGATE(3,3,$D$13:D361)</f>
        <v>201</v>
      </c>
      <c r="B361" s="257"/>
      <c r="C361" s="257" t="s">
        <v>1461</v>
      </c>
      <c r="D361" s="227" t="str">
        <f>VLOOKUP(C361,[1]THCS!$C$6:$D$1065,2,0)</f>
        <v>LSĐL38146</v>
      </c>
      <c r="E361" s="228" t="s">
        <v>1462</v>
      </c>
      <c r="F361" s="258" t="s">
        <v>174</v>
      </c>
      <c r="G361" s="258" t="s">
        <v>22</v>
      </c>
      <c r="H361" s="259"/>
      <c r="I361" s="229">
        <v>72000</v>
      </c>
    </row>
    <row r="362" spans="1:9">
      <c r="A362" s="251" t="s">
        <v>102</v>
      </c>
      <c r="B362" s="245" t="s">
        <v>384</v>
      </c>
      <c r="C362" s="249"/>
      <c r="D362" s="227"/>
      <c r="E362" s="228"/>
      <c r="F362" s="252"/>
      <c r="G362" s="252"/>
      <c r="H362" s="252"/>
      <c r="I362" s="229">
        <v>0</v>
      </c>
    </row>
    <row r="363" spans="1:9">
      <c r="A363" s="251" t="s">
        <v>1230</v>
      </c>
      <c r="B363" s="245"/>
      <c r="C363" s="249"/>
      <c r="D363" s="227"/>
      <c r="E363" s="228"/>
      <c r="F363" s="252"/>
      <c r="G363" s="252"/>
      <c r="H363" s="252"/>
      <c r="I363" s="229">
        <v>0</v>
      </c>
    </row>
    <row r="364" spans="1:9">
      <c r="A364" s="251">
        <v>1</v>
      </c>
      <c r="B364" s="245" t="s">
        <v>1463</v>
      </c>
      <c r="C364" s="249"/>
      <c r="D364" s="227"/>
      <c r="E364" s="228"/>
      <c r="F364" s="252"/>
      <c r="G364" s="252"/>
      <c r="H364" s="252"/>
      <c r="I364" s="229">
        <v>0</v>
      </c>
    </row>
    <row r="365" spans="1:9" ht="120">
      <c r="A365" s="227">
        <f>_xlfn.AGGREGATE(3,3,$D$13:D365)</f>
        <v>202</v>
      </c>
      <c r="B365" s="246"/>
      <c r="C365" s="241" t="s">
        <v>1464</v>
      </c>
      <c r="D365" s="227" t="str">
        <f>VLOOKUP(C365,[1]THCS!$C$6:$D$1065,2,0)</f>
        <v>LSĐL38071</v>
      </c>
      <c r="E365" s="228" t="s">
        <v>1465</v>
      </c>
      <c r="F365" s="247" t="s">
        <v>28</v>
      </c>
      <c r="G365" s="247" t="s">
        <v>22</v>
      </c>
      <c r="H365" s="247"/>
      <c r="I365" s="229">
        <v>183000</v>
      </c>
    </row>
    <row r="366" spans="1:9">
      <c r="A366" s="243">
        <v>2</v>
      </c>
      <c r="B366" s="245" t="s">
        <v>1466</v>
      </c>
      <c r="C366" s="249"/>
      <c r="D366" s="227"/>
      <c r="E366" s="228"/>
      <c r="F366" s="252"/>
      <c r="G366" s="252"/>
      <c r="H366" s="252"/>
      <c r="I366" s="229">
        <v>0</v>
      </c>
    </row>
    <row r="367" spans="1:9" ht="120">
      <c r="A367" s="227">
        <f>_xlfn.AGGREGATE(3,3,$D$13:D367)</f>
        <v>203</v>
      </c>
      <c r="B367" s="246"/>
      <c r="C367" s="241" t="s">
        <v>1467</v>
      </c>
      <c r="D367" s="227" t="str">
        <f>VLOOKUP(C367,[1]THCS!$C$6:$D$1065,2,0)</f>
        <v>LSĐL38070</v>
      </c>
      <c r="E367" s="228" t="s">
        <v>1468</v>
      </c>
      <c r="F367" s="247" t="s">
        <v>28</v>
      </c>
      <c r="G367" s="247" t="s">
        <v>22</v>
      </c>
      <c r="H367" s="247"/>
      <c r="I367" s="229">
        <v>183000</v>
      </c>
    </row>
    <row r="368" spans="1:9" ht="105">
      <c r="A368" s="227">
        <f>_xlfn.AGGREGATE(3,3,$D$13:D368)</f>
        <v>204</v>
      </c>
      <c r="B368" s="246"/>
      <c r="C368" s="241" t="s">
        <v>1469</v>
      </c>
      <c r="D368" s="227" t="str">
        <f>VLOOKUP(C368,[1]THCS!$C$6:$D$1065,2,0)</f>
        <v>LSĐL38042</v>
      </c>
      <c r="E368" s="228" t="s">
        <v>1470</v>
      </c>
      <c r="F368" s="247" t="s">
        <v>28</v>
      </c>
      <c r="G368" s="247" t="s">
        <v>22</v>
      </c>
      <c r="H368" s="247"/>
      <c r="I368" s="229">
        <v>183000</v>
      </c>
    </row>
    <row r="369" spans="1:9">
      <c r="A369" s="243">
        <v>3</v>
      </c>
      <c r="B369" s="245" t="s">
        <v>1375</v>
      </c>
      <c r="C369" s="249"/>
      <c r="D369" s="227"/>
      <c r="E369" s="228"/>
      <c r="F369" s="252"/>
      <c r="G369" s="252"/>
      <c r="H369" s="252"/>
      <c r="I369" s="229">
        <v>0</v>
      </c>
    </row>
    <row r="370" spans="1:9" ht="90">
      <c r="A370" s="227">
        <f>_xlfn.AGGREGATE(3,3,$D$13:D370)</f>
        <v>205</v>
      </c>
      <c r="B370" s="246"/>
      <c r="C370" s="241" t="s">
        <v>1471</v>
      </c>
      <c r="D370" s="227" t="str">
        <f>VLOOKUP(C370,[1]THCS!$C$6:$D$1065,2,0)</f>
        <v>LSĐL38104</v>
      </c>
      <c r="E370" s="228" t="s">
        <v>1472</v>
      </c>
      <c r="F370" s="247" t="s">
        <v>28</v>
      </c>
      <c r="G370" s="247" t="s">
        <v>22</v>
      </c>
      <c r="H370" s="247"/>
      <c r="I370" s="229">
        <v>183000</v>
      </c>
    </row>
    <row r="371" spans="1:9" ht="120">
      <c r="A371" s="227">
        <f>_xlfn.AGGREGATE(3,3,$D$13:D371)</f>
        <v>206</v>
      </c>
      <c r="B371" s="246"/>
      <c r="C371" s="241" t="s">
        <v>1473</v>
      </c>
      <c r="D371" s="227" t="str">
        <f>VLOOKUP(C371,[1]THCS!$C$6:$D$1065,2,0)</f>
        <v>LSĐL38105</v>
      </c>
      <c r="E371" s="228" t="s">
        <v>1474</v>
      </c>
      <c r="F371" s="247" t="s">
        <v>28</v>
      </c>
      <c r="G371" s="247" t="s">
        <v>22</v>
      </c>
      <c r="H371" s="247"/>
      <c r="I371" s="229">
        <v>183000</v>
      </c>
    </row>
    <row r="372" spans="1:9" ht="135">
      <c r="A372" s="227">
        <f>_xlfn.AGGREGATE(3,3,$D$13:D372)</f>
        <v>207</v>
      </c>
      <c r="B372" s="246"/>
      <c r="C372" s="241" t="s">
        <v>1475</v>
      </c>
      <c r="D372" s="227" t="str">
        <f>VLOOKUP(C372,[1]THCS!$C$6:$D$1065,2,0)</f>
        <v>LSĐL38107</v>
      </c>
      <c r="E372" s="228" t="s">
        <v>1476</v>
      </c>
      <c r="F372" s="247" t="s">
        <v>28</v>
      </c>
      <c r="G372" s="247" t="s">
        <v>22</v>
      </c>
      <c r="H372" s="247"/>
      <c r="I372" s="229">
        <v>183000</v>
      </c>
    </row>
    <row r="373" spans="1:9">
      <c r="A373" s="251">
        <v>4</v>
      </c>
      <c r="B373" s="245" t="s">
        <v>1381</v>
      </c>
      <c r="C373" s="249"/>
      <c r="D373" s="227"/>
      <c r="E373" s="228"/>
      <c r="F373" s="252"/>
      <c r="G373" s="252"/>
      <c r="H373" s="252"/>
      <c r="I373" s="229">
        <v>0</v>
      </c>
    </row>
    <row r="374" spans="1:9" ht="120">
      <c r="A374" s="227">
        <f>_xlfn.AGGREGATE(3,3,$D$13:D374)</f>
        <v>208</v>
      </c>
      <c r="B374" s="248"/>
      <c r="C374" s="241" t="s">
        <v>1477</v>
      </c>
      <c r="D374" s="227" t="str">
        <f>VLOOKUP(C374,[1]THCS!$C$6:$D$1065,2,0)</f>
        <v>LSĐL38103</v>
      </c>
      <c r="E374" s="228" t="s">
        <v>1478</v>
      </c>
      <c r="F374" s="247" t="s">
        <v>28</v>
      </c>
      <c r="G374" s="247" t="s">
        <v>22</v>
      </c>
      <c r="H374" s="247"/>
      <c r="I374" s="229">
        <v>183000</v>
      </c>
    </row>
    <row r="375" spans="1:9">
      <c r="A375" s="251" t="s">
        <v>216</v>
      </c>
      <c r="B375" s="245"/>
      <c r="C375" s="249"/>
      <c r="D375" s="227"/>
      <c r="E375" s="228"/>
      <c r="F375" s="252"/>
      <c r="G375" s="252"/>
      <c r="H375" s="252"/>
      <c r="I375" s="229">
        <v>0</v>
      </c>
    </row>
    <row r="376" spans="1:9">
      <c r="A376" s="251">
        <v>1</v>
      </c>
      <c r="B376" s="245" t="s">
        <v>1386</v>
      </c>
      <c r="C376" s="249"/>
      <c r="D376" s="227"/>
      <c r="E376" s="228"/>
      <c r="F376" s="252"/>
      <c r="G376" s="252"/>
      <c r="H376" s="252"/>
      <c r="I376" s="229">
        <v>0</v>
      </c>
    </row>
    <row r="377" spans="1:9" ht="150">
      <c r="A377" s="227">
        <f>_xlfn.AGGREGATE(3,3,$D$13:D377)</f>
        <v>209</v>
      </c>
      <c r="B377" s="246"/>
      <c r="C377" s="241" t="s">
        <v>1479</v>
      </c>
      <c r="D377" s="227" t="str">
        <f>VLOOKUP(C377,[1]THCS!$C$6:$D$1065,2,0)</f>
        <v>LSĐL38099</v>
      </c>
      <c r="E377" s="228" t="s">
        <v>1480</v>
      </c>
      <c r="F377" s="247" t="s">
        <v>28</v>
      </c>
      <c r="G377" s="247" t="s">
        <v>22</v>
      </c>
      <c r="H377" s="247"/>
      <c r="I377" s="229">
        <v>183000</v>
      </c>
    </row>
    <row r="378" spans="1:9">
      <c r="A378" s="243">
        <v>2</v>
      </c>
      <c r="B378" s="245" t="s">
        <v>1434</v>
      </c>
      <c r="C378" s="249"/>
      <c r="D378" s="227"/>
      <c r="E378" s="228"/>
      <c r="F378" s="252"/>
      <c r="G378" s="252"/>
      <c r="H378" s="252"/>
      <c r="I378" s="229">
        <v>0</v>
      </c>
    </row>
    <row r="379" spans="1:9" ht="105">
      <c r="A379" s="227">
        <f>_xlfn.AGGREGATE(3,3,$D$13:D379)</f>
        <v>210</v>
      </c>
      <c r="B379" s="246"/>
      <c r="C379" s="241" t="s">
        <v>1481</v>
      </c>
      <c r="D379" s="227" t="str">
        <f>VLOOKUP(C379,[1]THCS!$C$6:$D$1065,2,0)</f>
        <v>LSĐL38043</v>
      </c>
      <c r="E379" s="228" t="s">
        <v>1482</v>
      </c>
      <c r="F379" s="247" t="s">
        <v>28</v>
      </c>
      <c r="G379" s="247" t="s">
        <v>22</v>
      </c>
      <c r="H379" s="247"/>
      <c r="I379" s="229">
        <v>183000</v>
      </c>
    </row>
    <row r="380" spans="1:9" ht="28.5">
      <c r="A380" s="243" t="s">
        <v>222</v>
      </c>
      <c r="B380" s="242"/>
      <c r="C380" s="241"/>
      <c r="D380" s="227"/>
      <c r="E380" s="228"/>
      <c r="F380" s="247"/>
      <c r="G380" s="247"/>
      <c r="H380" s="247"/>
      <c r="I380" s="229">
        <v>0</v>
      </c>
    </row>
    <row r="381" spans="1:9">
      <c r="A381" s="243">
        <v>1</v>
      </c>
      <c r="B381" s="245" t="s">
        <v>350</v>
      </c>
      <c r="C381" s="241"/>
      <c r="D381" s="227"/>
      <c r="E381" s="228"/>
      <c r="F381" s="247"/>
      <c r="G381" s="247"/>
      <c r="H381" s="247"/>
      <c r="I381" s="229">
        <v>0</v>
      </c>
    </row>
    <row r="382" spans="1:9" ht="120">
      <c r="A382" s="227">
        <f>_xlfn.AGGREGATE(3,3,$D$13:D382)</f>
        <v>211</v>
      </c>
      <c r="B382" s="246"/>
      <c r="C382" s="241" t="s">
        <v>385</v>
      </c>
      <c r="D382" s="227" t="str">
        <f>VLOOKUP(C382,[1]THCS!$C$6:$D$1065,2,0)</f>
        <v>LSĐL38030</v>
      </c>
      <c r="E382" s="228" t="s">
        <v>1483</v>
      </c>
      <c r="F382" s="247" t="s">
        <v>28</v>
      </c>
      <c r="G382" s="247" t="s">
        <v>22</v>
      </c>
      <c r="H382" s="247"/>
      <c r="I382" s="229">
        <v>183000</v>
      </c>
    </row>
    <row r="383" spans="1:9">
      <c r="A383" s="243">
        <v>2</v>
      </c>
      <c r="B383" s="245" t="s">
        <v>352</v>
      </c>
      <c r="C383" s="243"/>
      <c r="D383" s="227"/>
      <c r="E383" s="228"/>
      <c r="F383" s="247"/>
      <c r="G383" s="247"/>
      <c r="H383" s="247"/>
      <c r="I383" s="229">
        <v>0</v>
      </c>
    </row>
    <row r="384" spans="1:9" ht="135">
      <c r="A384" s="227">
        <f>_xlfn.AGGREGATE(3,3,$D$13:D384)</f>
        <v>212</v>
      </c>
      <c r="B384" s="246"/>
      <c r="C384" s="241" t="s">
        <v>386</v>
      </c>
      <c r="D384" s="227" t="str">
        <f>VLOOKUP(C384,[1]THCS!$C$6:$D$1065,2,0)</f>
        <v>LSĐL38031</v>
      </c>
      <c r="E384" s="228" t="s">
        <v>1484</v>
      </c>
      <c r="F384" s="247" t="s">
        <v>28</v>
      </c>
      <c r="G384" s="247" t="s">
        <v>22</v>
      </c>
      <c r="H384" s="247"/>
      <c r="I384" s="229">
        <v>183000</v>
      </c>
    </row>
    <row r="385" spans="1:9">
      <c r="A385" s="243" t="s">
        <v>544</v>
      </c>
      <c r="B385" s="245" t="s">
        <v>1485</v>
      </c>
      <c r="C385" s="249"/>
      <c r="D385" s="227"/>
      <c r="E385" s="228"/>
      <c r="F385" s="252"/>
      <c r="G385" s="252"/>
      <c r="H385" s="252"/>
      <c r="I385" s="229">
        <v>0</v>
      </c>
    </row>
    <row r="386" spans="1:9" ht="45">
      <c r="A386" s="227">
        <f>_xlfn.AGGREGATE(3,3,$D$13:D386)</f>
        <v>213</v>
      </c>
      <c r="B386" s="246"/>
      <c r="C386" s="241" t="s">
        <v>1486</v>
      </c>
      <c r="D386" s="227" t="str">
        <f>VLOOKUP(C386,[1]THCS!$C$6:$D$1065,2,0)</f>
        <v>LSĐL38035</v>
      </c>
      <c r="E386" s="228"/>
      <c r="F386" s="247" t="s">
        <v>28</v>
      </c>
      <c r="G386" s="247" t="s">
        <v>22</v>
      </c>
      <c r="H386" s="247" t="s">
        <v>1071</v>
      </c>
      <c r="I386" s="229">
        <v>6470000</v>
      </c>
    </row>
    <row r="387" spans="1:9" ht="45">
      <c r="A387" s="227">
        <f>_xlfn.AGGREGATE(3,3,$D$13:D387)</f>
        <v>214</v>
      </c>
      <c r="B387" s="246"/>
      <c r="C387" s="241" t="s">
        <v>1487</v>
      </c>
      <c r="D387" s="227" t="str">
        <f>VLOOKUP(C387,[1]THCS!$C$6:$D$1065,2,0)</f>
        <v>LSĐL38036</v>
      </c>
      <c r="E387" s="228"/>
      <c r="F387" s="247" t="s">
        <v>28</v>
      </c>
      <c r="G387" s="247" t="s">
        <v>22</v>
      </c>
      <c r="H387" s="247" t="s">
        <v>1096</v>
      </c>
      <c r="I387" s="229">
        <v>4731000</v>
      </c>
    </row>
    <row r="388" spans="1:9" ht="45">
      <c r="A388" s="227">
        <f>_xlfn.AGGREGATE(3,3,$D$13:D388)</f>
        <v>215</v>
      </c>
      <c r="B388" s="246"/>
      <c r="C388" s="241" t="s">
        <v>1488</v>
      </c>
      <c r="D388" s="227" t="str">
        <f>VLOOKUP(C388,[1]THCS!$C$6:$D$1065,2,0)</f>
        <v>LSĐL38037</v>
      </c>
      <c r="E388" s="228"/>
      <c r="F388" s="247" t="s">
        <v>28</v>
      </c>
      <c r="G388" s="247" t="s">
        <v>22</v>
      </c>
      <c r="H388" s="247" t="s">
        <v>90</v>
      </c>
      <c r="I388" s="229">
        <v>4655000</v>
      </c>
    </row>
    <row r="389" spans="1:9" ht="45">
      <c r="A389" s="227">
        <f>_xlfn.AGGREGATE(3,3,$D$13:D389)</f>
        <v>216</v>
      </c>
      <c r="B389" s="246"/>
      <c r="C389" s="241" t="s">
        <v>1489</v>
      </c>
      <c r="D389" s="227" t="str">
        <f>VLOOKUP(C389,[1]THCS!$C$6:$D$1065,2,0)</f>
        <v>LSĐL38005</v>
      </c>
      <c r="E389" s="228"/>
      <c r="F389" s="247" t="s">
        <v>28</v>
      </c>
      <c r="G389" s="247" t="s">
        <v>22</v>
      </c>
      <c r="H389" s="247" t="s">
        <v>93</v>
      </c>
      <c r="I389" s="229">
        <v>7577000</v>
      </c>
    </row>
    <row r="390" spans="1:9" s="223" customFormat="1">
      <c r="A390" s="218" t="s">
        <v>1490</v>
      </c>
      <c r="B390" s="261"/>
      <c r="C390" s="220"/>
      <c r="D390" s="233"/>
      <c r="E390" s="234"/>
      <c r="F390" s="221"/>
      <c r="G390" s="221"/>
      <c r="H390" s="221"/>
      <c r="I390" s="236">
        <v>0</v>
      </c>
    </row>
    <row r="391" spans="1:9">
      <c r="A391" s="251" t="s">
        <v>12</v>
      </c>
      <c r="B391" s="245" t="s">
        <v>1491</v>
      </c>
      <c r="C391" s="243"/>
      <c r="D391" s="227"/>
      <c r="E391" s="228"/>
      <c r="F391" s="244"/>
      <c r="G391" s="244"/>
      <c r="H391" s="244"/>
      <c r="I391" s="229">
        <v>0</v>
      </c>
    </row>
    <row r="392" spans="1:9" ht="150">
      <c r="A392" s="227">
        <f>_xlfn.AGGREGATE(3,3,$D$13:D392)</f>
        <v>217</v>
      </c>
      <c r="B392" s="246"/>
      <c r="C392" s="241" t="s">
        <v>1492</v>
      </c>
      <c r="D392" s="227" t="str">
        <f>VLOOKUP(C392,[1]THCS!$C$6:$D$1065,2,0)</f>
        <v>KHTN.0024</v>
      </c>
      <c r="E392" s="228" t="s">
        <v>1493</v>
      </c>
      <c r="F392" s="247" t="s">
        <v>403</v>
      </c>
      <c r="G392" s="247">
        <v>7</v>
      </c>
      <c r="H392" s="247"/>
      <c r="I392" s="229">
        <v>1520000</v>
      </c>
    </row>
    <row r="393" spans="1:9" ht="180">
      <c r="A393" s="227">
        <f>_xlfn.AGGREGATE(3,3,$D$13:D393)</f>
        <v>218</v>
      </c>
      <c r="B393" s="246"/>
      <c r="C393" s="241" t="s">
        <v>387</v>
      </c>
      <c r="D393" s="227" t="str">
        <f>VLOOKUP(C393,[1]THCS!$C$6:$D$1065,2,0)</f>
        <v>KHTN.0095</v>
      </c>
      <c r="E393" s="228" t="s">
        <v>1494</v>
      </c>
      <c r="F393" s="247" t="s">
        <v>28</v>
      </c>
      <c r="G393" s="247">
        <v>7</v>
      </c>
      <c r="H393" s="247"/>
      <c r="I393" s="229">
        <v>1235000</v>
      </c>
    </row>
    <row r="394" spans="1:9" ht="165">
      <c r="A394" s="227">
        <f>_xlfn.AGGREGATE(3,3,$D$13:D394)</f>
        <v>219</v>
      </c>
      <c r="B394" s="246"/>
      <c r="C394" s="241" t="s">
        <v>1495</v>
      </c>
      <c r="D394" s="227" t="str">
        <f>VLOOKUP(C394,[1]THCS!$C$6:$D$1065,2,0)</f>
        <v>KHTN.0146</v>
      </c>
      <c r="E394" s="228" t="s">
        <v>1496</v>
      </c>
      <c r="F394" s="247" t="s">
        <v>403</v>
      </c>
      <c r="G394" s="247">
        <v>2</v>
      </c>
      <c r="H394" s="247"/>
      <c r="I394" s="229">
        <v>1425000</v>
      </c>
    </row>
    <row r="395" spans="1:9" ht="45">
      <c r="A395" s="227">
        <f>_xlfn.AGGREGATE(3,3,$D$13:D395)</f>
        <v>220</v>
      </c>
      <c r="B395" s="246"/>
      <c r="C395" s="241" t="s">
        <v>390</v>
      </c>
      <c r="D395" s="227" t="str">
        <f>VLOOKUP(C395,[1]THCS!$C$6:$D$1065,2,0)</f>
        <v>KHTN.0171</v>
      </c>
      <c r="E395" s="228" t="s">
        <v>391</v>
      </c>
      <c r="F395" s="247" t="s">
        <v>28</v>
      </c>
      <c r="G395" s="247">
        <v>7</v>
      </c>
      <c r="H395" s="247"/>
      <c r="I395" s="229">
        <v>95000</v>
      </c>
    </row>
    <row r="396" spans="1:9" ht="90">
      <c r="A396" s="227">
        <f>_xlfn.AGGREGATE(3,3,$D$13:D396)</f>
        <v>221</v>
      </c>
      <c r="B396" s="246"/>
      <c r="C396" s="241" t="s">
        <v>1497</v>
      </c>
      <c r="D396" s="227" t="str">
        <f>VLOOKUP(C396,[1]THCS!$C$6:$D$1065,2,0)</f>
        <v>KHTN.0021</v>
      </c>
      <c r="E396" s="228" t="s">
        <v>1498</v>
      </c>
      <c r="F396" s="247" t="s">
        <v>403</v>
      </c>
      <c r="G396" s="247">
        <v>7</v>
      </c>
      <c r="H396" s="247"/>
      <c r="I396" s="229">
        <v>394000</v>
      </c>
    </row>
    <row r="397" spans="1:9" ht="30">
      <c r="A397" s="227">
        <f>_xlfn.AGGREGATE(3,3,$D$13:D397)</f>
        <v>222</v>
      </c>
      <c r="B397" s="246"/>
      <c r="C397" s="241" t="s">
        <v>392</v>
      </c>
      <c r="D397" s="227" t="str">
        <f>VLOOKUP(C397,[1]THCS!$C$6:$D$1065,2,0)</f>
        <v>KHTN.0209</v>
      </c>
      <c r="E397" s="228" t="s">
        <v>393</v>
      </c>
      <c r="F397" s="247" t="s">
        <v>394</v>
      </c>
      <c r="G397" s="247">
        <v>7</v>
      </c>
      <c r="H397" s="247"/>
      <c r="I397" s="229">
        <v>209000</v>
      </c>
    </row>
    <row r="398" spans="1:9" ht="105">
      <c r="A398" s="227">
        <f>_xlfn.AGGREGATE(3,3,$D$13:D398)</f>
        <v>223</v>
      </c>
      <c r="B398" s="246"/>
      <c r="C398" s="241" t="s">
        <v>1499</v>
      </c>
      <c r="D398" s="227" t="str">
        <f>VLOOKUP(C398,[1]THCS!$C$6:$D$1065,2,0)</f>
        <v>KHTN.0145</v>
      </c>
      <c r="E398" s="228" t="s">
        <v>1500</v>
      </c>
      <c r="F398" s="247" t="s">
        <v>403</v>
      </c>
      <c r="G398" s="247">
        <v>7</v>
      </c>
      <c r="H398" s="247"/>
      <c r="I398" s="229">
        <v>475000</v>
      </c>
    </row>
    <row r="399" spans="1:9" ht="45">
      <c r="A399" s="227">
        <f>_xlfn.AGGREGATE(3,3,$D$13:D399)</f>
        <v>224</v>
      </c>
      <c r="B399" s="246"/>
      <c r="C399" s="241" t="s">
        <v>395</v>
      </c>
      <c r="D399" s="227" t="str">
        <f>VLOOKUP(C399,[1]THCS!$C$6:$D$1065,2,0)</f>
        <v>KHTN.0139</v>
      </c>
      <c r="E399" s="228" t="s">
        <v>1501</v>
      </c>
      <c r="F399" s="247" t="s">
        <v>28</v>
      </c>
      <c r="G399" s="247">
        <v>7</v>
      </c>
      <c r="H399" s="247"/>
      <c r="I399" s="229">
        <v>342000</v>
      </c>
    </row>
    <row r="400" spans="1:9">
      <c r="A400" s="227">
        <f>_xlfn.AGGREGATE(3,3,$D$13:D400)</f>
        <v>225</v>
      </c>
      <c r="B400" s="246"/>
      <c r="C400" s="241" t="s">
        <v>397</v>
      </c>
      <c r="D400" s="227" t="str">
        <f>VLOOKUP(C400,[1]THCS!$C$6:$D$1065,2,0)</f>
        <v>KHTN.0138</v>
      </c>
      <c r="E400" s="228" t="s">
        <v>1502</v>
      </c>
      <c r="F400" s="247" t="s">
        <v>400</v>
      </c>
      <c r="G400" s="247">
        <v>7</v>
      </c>
      <c r="H400" s="247"/>
      <c r="I400" s="229">
        <v>143000</v>
      </c>
    </row>
    <row r="401" spans="1:9" ht="75">
      <c r="A401" s="227">
        <f>_xlfn.AGGREGATE(3,3,$D$13:D401)</f>
        <v>226</v>
      </c>
      <c r="B401" s="246"/>
      <c r="C401" s="241" t="s">
        <v>401</v>
      </c>
      <c r="D401" s="227" t="str">
        <f>VLOOKUP(C401,[1]THCS!$C$6:$D$1065,2,0)</f>
        <v>KHTN.0154</v>
      </c>
      <c r="E401" s="228" t="s">
        <v>402</v>
      </c>
      <c r="F401" s="247" t="s">
        <v>403</v>
      </c>
      <c r="G401" s="247">
        <v>2</v>
      </c>
      <c r="H401" s="247"/>
      <c r="I401" s="229">
        <v>418000</v>
      </c>
    </row>
    <row r="402" spans="1:9" ht="60">
      <c r="A402" s="227">
        <f>_xlfn.AGGREGATE(3,3,$D$13:D402)</f>
        <v>227</v>
      </c>
      <c r="B402" s="246"/>
      <c r="C402" s="241" t="s">
        <v>1503</v>
      </c>
      <c r="D402" s="227" t="str">
        <f>VLOOKUP(C402,[1]THCS!$C$6:$D$1065,2,0)</f>
        <v>KHTN.0178</v>
      </c>
      <c r="E402" s="228" t="s">
        <v>1504</v>
      </c>
      <c r="F402" s="247" t="s">
        <v>403</v>
      </c>
      <c r="G402" s="247">
        <v>2</v>
      </c>
      <c r="H402" s="247"/>
      <c r="I402" s="229">
        <v>1387000</v>
      </c>
    </row>
    <row r="403" spans="1:9" ht="135">
      <c r="A403" s="227">
        <f>_xlfn.AGGREGATE(3,3,$D$13:D403)</f>
        <v>228</v>
      </c>
      <c r="B403" s="246"/>
      <c r="C403" s="241" t="s">
        <v>1505</v>
      </c>
      <c r="D403" s="227" t="str">
        <f>VLOOKUP(C403,[1]THCS!$C$6:$D$1065,2,0)</f>
        <v>KHTN.0135</v>
      </c>
      <c r="E403" s="228" t="s">
        <v>1506</v>
      </c>
      <c r="F403" s="247" t="s">
        <v>403</v>
      </c>
      <c r="G403" s="247">
        <v>4</v>
      </c>
      <c r="H403" s="247"/>
      <c r="I403" s="229">
        <v>171000</v>
      </c>
    </row>
    <row r="404" spans="1:9" ht="135">
      <c r="A404" s="227">
        <f>_xlfn.AGGREGATE(3,3,$D$13:D404)</f>
        <v>229</v>
      </c>
      <c r="B404" s="246"/>
      <c r="C404" s="241" t="s">
        <v>1507</v>
      </c>
      <c r="D404" s="227" t="str">
        <f>VLOOKUP(C404,[1]THCS!$C$6:$D$1065,2,0)</f>
        <v>KHTN.0115</v>
      </c>
      <c r="E404" s="228" t="s">
        <v>1508</v>
      </c>
      <c r="F404" s="247" t="s">
        <v>403</v>
      </c>
      <c r="G404" s="247">
        <v>1</v>
      </c>
      <c r="H404" s="247"/>
      <c r="I404" s="229">
        <v>13300000</v>
      </c>
    </row>
    <row r="405" spans="1:9" ht="30">
      <c r="A405" s="227">
        <f>_xlfn.AGGREGATE(3,3,$D$13:D405)</f>
        <v>230</v>
      </c>
      <c r="B405" s="246"/>
      <c r="C405" s="241" t="s">
        <v>1509</v>
      </c>
      <c r="D405" s="227" t="str">
        <f>VLOOKUP(C405,[1]THCS!$C$6:$D$1065,2,0)</f>
        <v>KHTN.0121</v>
      </c>
      <c r="E405" s="228" t="s">
        <v>1510</v>
      </c>
      <c r="F405" s="247" t="s">
        <v>403</v>
      </c>
      <c r="G405" s="247">
        <v>2</v>
      </c>
      <c r="H405" s="247"/>
      <c r="I405" s="229">
        <v>2185000</v>
      </c>
    </row>
    <row r="406" spans="1:9" ht="30">
      <c r="A406" s="227">
        <f>_xlfn.AGGREGATE(3,3,$D$13:D406)</f>
        <v>231</v>
      </c>
      <c r="B406" s="246"/>
      <c r="C406" s="241" t="s">
        <v>1511</v>
      </c>
      <c r="D406" s="227" t="str">
        <f>VLOOKUP(C406,[1]THCS!$C$6:$D$1065,2,0)</f>
        <v>KHTN.0122</v>
      </c>
      <c r="E406" s="228" t="s">
        <v>1512</v>
      </c>
      <c r="F406" s="247" t="s">
        <v>403</v>
      </c>
      <c r="G406" s="247">
        <v>2</v>
      </c>
      <c r="H406" s="247"/>
      <c r="I406" s="229">
        <v>2185000</v>
      </c>
    </row>
    <row r="407" spans="1:9" ht="30">
      <c r="A407" s="227">
        <f>_xlfn.AGGREGATE(3,3,$D$13:D407)</f>
        <v>232</v>
      </c>
      <c r="B407" s="246"/>
      <c r="C407" s="241" t="s">
        <v>1513</v>
      </c>
      <c r="D407" s="227" t="str">
        <f>VLOOKUP(C407,[1]THCS!$C$6:$D$1065,2,0)</f>
        <v>KHTN.0123</v>
      </c>
      <c r="E407" s="228" t="s">
        <v>1514</v>
      </c>
      <c r="F407" s="247" t="s">
        <v>403</v>
      </c>
      <c r="G407" s="247">
        <v>2</v>
      </c>
      <c r="H407" s="247"/>
      <c r="I407" s="229">
        <v>1615000</v>
      </c>
    </row>
    <row r="408" spans="1:9" ht="45">
      <c r="A408" s="227">
        <f>_xlfn.AGGREGATE(3,3,$D$13:D408)</f>
        <v>233</v>
      </c>
      <c r="B408" s="246"/>
      <c r="C408" s="241" t="s">
        <v>1515</v>
      </c>
      <c r="D408" s="227" t="str">
        <f>VLOOKUP(C408,[1]THCS!$C$6:$D$1065,2,0)</f>
        <v>KHTN.0144</v>
      </c>
      <c r="E408" s="228" t="s">
        <v>1516</v>
      </c>
      <c r="F408" s="247" t="s">
        <v>403</v>
      </c>
      <c r="G408" s="247">
        <v>2</v>
      </c>
      <c r="H408" s="247"/>
      <c r="I408" s="229">
        <v>238000</v>
      </c>
    </row>
    <row r="409" spans="1:9" ht="120">
      <c r="A409" s="227">
        <f>_xlfn.AGGREGATE(3,3,$D$13:D409)</f>
        <v>234</v>
      </c>
      <c r="B409" s="246"/>
      <c r="C409" s="241" t="s">
        <v>404</v>
      </c>
      <c r="D409" s="227" t="str">
        <f>VLOOKUP(C409,[1]THCS!$C$6:$D$1065,2,0)</f>
        <v>KHTN.0099</v>
      </c>
      <c r="E409" s="228" t="s">
        <v>1517</v>
      </c>
      <c r="F409" s="247" t="s">
        <v>28</v>
      </c>
      <c r="G409" s="247">
        <v>7</v>
      </c>
      <c r="H409" s="247"/>
      <c r="I409" s="229">
        <v>111000</v>
      </c>
    </row>
    <row r="410" spans="1:9" ht="30">
      <c r="A410" s="227">
        <f>_xlfn.AGGREGATE(3,3,$D$13:D410)</f>
        <v>235</v>
      </c>
      <c r="B410" s="246"/>
      <c r="C410" s="241" t="s">
        <v>406</v>
      </c>
      <c r="D410" s="227" t="str">
        <f>VLOOKUP(C410,[1]THCS!$C$6:$D$1065,2,0)</f>
        <v>KHTN.0131</v>
      </c>
      <c r="E410" s="228" t="s">
        <v>1518</v>
      </c>
      <c r="F410" s="247" t="s">
        <v>403</v>
      </c>
      <c r="G410" s="247">
        <v>7</v>
      </c>
      <c r="H410" s="247"/>
      <c r="I410" s="229">
        <v>86000</v>
      </c>
    </row>
    <row r="411" spans="1:9" ht="45">
      <c r="A411" s="227">
        <f>_xlfn.AGGREGATE(3,3,$D$13:D411)</f>
        <v>236</v>
      </c>
      <c r="B411" s="246"/>
      <c r="C411" s="241" t="s">
        <v>407</v>
      </c>
      <c r="D411" s="227" t="str">
        <f>VLOOKUP(C411,[1]THCS!$C$6:$D$1065,2,0)</f>
        <v>KHTN.0102</v>
      </c>
      <c r="E411" s="228" t="s">
        <v>1519</v>
      </c>
      <c r="F411" s="247" t="s">
        <v>28</v>
      </c>
      <c r="G411" s="247">
        <v>7</v>
      </c>
      <c r="H411" s="247"/>
      <c r="I411" s="229">
        <v>133000</v>
      </c>
    </row>
    <row r="412" spans="1:9" ht="60">
      <c r="A412" s="227">
        <f>_xlfn.AGGREGATE(3,3,$D$13:D412)</f>
        <v>237</v>
      </c>
      <c r="B412" s="246"/>
      <c r="C412" s="241" t="s">
        <v>1520</v>
      </c>
      <c r="D412" s="227" t="str">
        <f>VLOOKUP(C412,[1]THCS!$C$6:$D$1065,2,0)</f>
        <v>KHTN.0025</v>
      </c>
      <c r="E412" s="228" t="s">
        <v>1521</v>
      </c>
      <c r="F412" s="247" t="s">
        <v>403</v>
      </c>
      <c r="G412" s="247">
        <v>7</v>
      </c>
      <c r="H412" s="247"/>
      <c r="I412" s="229">
        <v>323000</v>
      </c>
    </row>
    <row r="413" spans="1:9" ht="60">
      <c r="A413" s="227">
        <f>_xlfn.AGGREGATE(3,3,$D$13:D413)</f>
        <v>238</v>
      </c>
      <c r="B413" s="246"/>
      <c r="C413" s="241" t="s">
        <v>408</v>
      </c>
      <c r="D413" s="227" t="str">
        <f>VLOOKUP(C413,[1]THCS!$C$6:$D$1065,2,0)</f>
        <v>KHTN.0017</v>
      </c>
      <c r="E413" s="228" t="s">
        <v>409</v>
      </c>
      <c r="F413" s="247" t="s">
        <v>403</v>
      </c>
      <c r="G413" s="247">
        <v>7</v>
      </c>
      <c r="H413" s="247"/>
      <c r="I413" s="229">
        <v>181000</v>
      </c>
    </row>
    <row r="414" spans="1:9" ht="60">
      <c r="A414" s="227">
        <f>_xlfn.AGGREGATE(3,3,$D$13:D414)</f>
        <v>239</v>
      </c>
      <c r="B414" s="246"/>
      <c r="C414" s="241" t="s">
        <v>410</v>
      </c>
      <c r="D414" s="227" t="str">
        <f>VLOOKUP(C414,[1]THCS!$C$6:$D$1065,2,0)</f>
        <v>KHTN.0260</v>
      </c>
      <c r="E414" s="228" t="s">
        <v>411</v>
      </c>
      <c r="F414" s="247" t="s">
        <v>403</v>
      </c>
      <c r="G414" s="247">
        <v>7</v>
      </c>
      <c r="H414" s="247"/>
      <c r="I414" s="229">
        <v>181000</v>
      </c>
    </row>
    <row r="415" spans="1:9" ht="180">
      <c r="A415" s="227">
        <f>_xlfn.AGGREGATE(3,3,$D$13:D415)</f>
        <v>240</v>
      </c>
      <c r="B415" s="246"/>
      <c r="C415" s="241" t="s">
        <v>1522</v>
      </c>
      <c r="D415" s="227" t="str">
        <f>VLOOKUP(C415,[1]THCS!$C$6:$D$1065,2,0)</f>
        <v>KHTN.0187</v>
      </c>
      <c r="E415" s="228" t="s">
        <v>1523</v>
      </c>
      <c r="F415" s="247" t="s">
        <v>28</v>
      </c>
      <c r="G415" s="247">
        <v>7</v>
      </c>
      <c r="H415" s="247"/>
      <c r="I415" s="229">
        <v>1197000</v>
      </c>
    </row>
    <row r="416" spans="1:9" ht="30">
      <c r="A416" s="227">
        <f>_xlfn.AGGREGATE(3,3,$D$13:D416)</f>
        <v>241</v>
      </c>
      <c r="B416" s="246"/>
      <c r="C416" s="241" t="s">
        <v>1524</v>
      </c>
      <c r="D416" s="227" t="str">
        <f>VLOOKUP(C416,[1]THCS!$C$6:$D$1065,2,0)</f>
        <v>KHTN.0119</v>
      </c>
      <c r="E416" s="228" t="s">
        <v>827</v>
      </c>
      <c r="F416" s="247" t="s">
        <v>403</v>
      </c>
      <c r="G416" s="247">
        <v>7</v>
      </c>
      <c r="H416" s="247"/>
      <c r="I416" s="229">
        <v>48000</v>
      </c>
    </row>
    <row r="417" spans="1:9">
      <c r="A417" s="227">
        <f>_xlfn.AGGREGATE(3,3,$D$13:D417)</f>
        <v>242</v>
      </c>
      <c r="B417" s="246"/>
      <c r="C417" s="241" t="s">
        <v>1525</v>
      </c>
      <c r="D417" s="227" t="str">
        <f>VLOOKUP(C417,[1]THCS!$C$6:$D$1065,2,0)</f>
        <v>KHTN.0188</v>
      </c>
      <c r="E417" s="228" t="s">
        <v>1526</v>
      </c>
      <c r="F417" s="247" t="s">
        <v>403</v>
      </c>
      <c r="G417" s="247">
        <v>7</v>
      </c>
      <c r="H417" s="247"/>
      <c r="I417" s="229">
        <v>25000</v>
      </c>
    </row>
    <row r="418" spans="1:9" ht="45">
      <c r="A418" s="227">
        <f>_xlfn.AGGREGATE(3,3,$D$13:D418)</f>
        <v>243</v>
      </c>
      <c r="B418" s="246"/>
      <c r="C418" s="241" t="s">
        <v>412</v>
      </c>
      <c r="D418" s="227" t="str">
        <f>VLOOKUP(C418,[1]THCS!$C$6:$D$1065,2,0)</f>
        <v>KHTN.0221</v>
      </c>
      <c r="E418" s="228" t="s">
        <v>1527</v>
      </c>
      <c r="F418" s="247" t="s">
        <v>403</v>
      </c>
      <c r="G418" s="247">
        <v>7</v>
      </c>
      <c r="H418" s="247"/>
      <c r="I418" s="229">
        <v>280000</v>
      </c>
    </row>
    <row r="419" spans="1:9" ht="45">
      <c r="A419" s="227">
        <f>_xlfn.AGGREGATE(3,3,$D$13:D419)</f>
        <v>244</v>
      </c>
      <c r="B419" s="246"/>
      <c r="C419" s="241" t="s">
        <v>413</v>
      </c>
      <c r="D419" s="227" t="str">
        <f>VLOOKUP(C419,[1]THCS!$C$6:$D$1065,2,0)</f>
        <v>KHTN.0222</v>
      </c>
      <c r="E419" s="228" t="s">
        <v>1528</v>
      </c>
      <c r="F419" s="247" t="s">
        <v>403</v>
      </c>
      <c r="G419" s="247">
        <v>7</v>
      </c>
      <c r="H419" s="247"/>
      <c r="I419" s="229">
        <v>140000</v>
      </c>
    </row>
    <row r="420" spans="1:9" ht="75">
      <c r="A420" s="227">
        <f>_xlfn.AGGREGATE(3,3,$D$13:D420)</f>
        <v>245</v>
      </c>
      <c r="B420" s="246"/>
      <c r="C420" s="241" t="s">
        <v>414</v>
      </c>
      <c r="D420" s="227" t="str">
        <f>VLOOKUP(C420,[1]THCS!$C$6:$D$1065,2,0)</f>
        <v>KHTN.0153</v>
      </c>
      <c r="E420" s="228" t="s">
        <v>1529</v>
      </c>
      <c r="F420" s="247" t="s">
        <v>403</v>
      </c>
      <c r="G420" s="247">
        <v>7</v>
      </c>
      <c r="H420" s="247"/>
      <c r="I420" s="229">
        <v>42000</v>
      </c>
    </row>
    <row r="421" spans="1:9" ht="45">
      <c r="A421" s="227">
        <f>_xlfn.AGGREGATE(3,3,$D$13:D421)</f>
        <v>246</v>
      </c>
      <c r="B421" s="246"/>
      <c r="C421" s="241" t="s">
        <v>415</v>
      </c>
      <c r="D421" s="227" t="str">
        <f>VLOOKUP(C421,[1]THCS!$C$6:$D$1065,2,0)</f>
        <v>KHTN.0141</v>
      </c>
      <c r="E421" s="228" t="s">
        <v>1530</v>
      </c>
      <c r="F421" s="247" t="s">
        <v>403</v>
      </c>
      <c r="G421" s="247">
        <v>7</v>
      </c>
      <c r="H421" s="247"/>
      <c r="I421" s="229">
        <v>42000</v>
      </c>
    </row>
    <row r="422" spans="1:9" ht="30">
      <c r="A422" s="227">
        <f>_xlfn.AGGREGATE(3,3,$D$13:D422)</f>
        <v>247</v>
      </c>
      <c r="B422" s="246"/>
      <c r="C422" s="241" t="s">
        <v>416</v>
      </c>
      <c r="D422" s="227" t="str">
        <f>VLOOKUP(C422,[1]THCS!$C$6:$D$1065,2,0)</f>
        <v>KHTN.0174</v>
      </c>
      <c r="E422" s="228" t="s">
        <v>418</v>
      </c>
      <c r="F422" s="247" t="s">
        <v>403</v>
      </c>
      <c r="G422" s="247">
        <v>7</v>
      </c>
      <c r="H422" s="247"/>
      <c r="I422" s="229">
        <v>23000</v>
      </c>
    </row>
    <row r="423" spans="1:9">
      <c r="A423" s="227">
        <f>_xlfn.AGGREGATE(3,3,$D$13:D423)</f>
        <v>248</v>
      </c>
      <c r="B423" s="246"/>
      <c r="C423" s="241" t="s">
        <v>419</v>
      </c>
      <c r="D423" s="227" t="str">
        <f>VLOOKUP(C423,[1]THCS!$C$6:$D$1065,2,0)</f>
        <v>KHTN.0152</v>
      </c>
      <c r="E423" s="228" t="s">
        <v>1531</v>
      </c>
      <c r="F423" s="247" t="s">
        <v>422</v>
      </c>
      <c r="G423" s="247">
        <v>45</v>
      </c>
      <c r="H423" s="247"/>
      <c r="I423" s="229">
        <v>34000</v>
      </c>
    </row>
    <row r="424" spans="1:9">
      <c r="A424" s="227">
        <f>_xlfn.AGGREGATE(3,3,$D$13:D424)</f>
        <v>249</v>
      </c>
      <c r="B424" s="246"/>
      <c r="C424" s="241" t="s">
        <v>423</v>
      </c>
      <c r="D424" s="227" t="str">
        <f>VLOOKUP(C424,[1]THCS!$C$6:$D$1065,2,0)</f>
        <v>HOAH.0001</v>
      </c>
      <c r="E424" s="228" t="s">
        <v>424</v>
      </c>
      <c r="F424" s="247" t="s">
        <v>403</v>
      </c>
      <c r="G424" s="247">
        <v>45</v>
      </c>
      <c r="H424" s="247"/>
      <c r="I424" s="229">
        <v>171000</v>
      </c>
    </row>
    <row r="425" spans="1:9">
      <c r="A425" s="227">
        <f>_xlfn.AGGREGATE(3,3,$D$13:D425)</f>
        <v>250</v>
      </c>
      <c r="B425" s="246"/>
      <c r="C425" s="241" t="s">
        <v>425</v>
      </c>
      <c r="D425" s="227" t="str">
        <f>VLOOKUP(C425,[1]THCS!$C$6:$D$1065,2,0)</f>
        <v>CNGH.0009</v>
      </c>
      <c r="E425" s="228" t="s">
        <v>1532</v>
      </c>
      <c r="F425" s="247" t="s">
        <v>403</v>
      </c>
      <c r="G425" s="247">
        <v>45</v>
      </c>
      <c r="H425" s="247"/>
      <c r="I425" s="229">
        <v>66000</v>
      </c>
    </row>
    <row r="426" spans="1:9" ht="30">
      <c r="A426" s="227">
        <f>_xlfn.AGGREGATE(3,3,$D$13:D426)</f>
        <v>251</v>
      </c>
      <c r="B426" s="246"/>
      <c r="C426" s="241" t="s">
        <v>427</v>
      </c>
      <c r="D426" s="227" t="str">
        <f>VLOOKUP(C426,[1]THCS!$C$6:$D$1065,2,0)</f>
        <v>KHTN.0129</v>
      </c>
      <c r="E426" s="228" t="s">
        <v>428</v>
      </c>
      <c r="F426" s="247" t="s">
        <v>403</v>
      </c>
      <c r="G426" s="247">
        <v>7</v>
      </c>
      <c r="H426" s="247"/>
      <c r="I426" s="229">
        <v>19000</v>
      </c>
    </row>
    <row r="427" spans="1:9" ht="120">
      <c r="A427" s="227">
        <f>_xlfn.AGGREGATE(3,3,$D$13:D427)</f>
        <v>252</v>
      </c>
      <c r="B427" s="246"/>
      <c r="C427" s="241" t="s">
        <v>429</v>
      </c>
      <c r="D427" s="227" t="str">
        <f>VLOOKUP(C427,[1]THCS!$C$6:$D$1065,2,0)</f>
        <v>KHTN.0166</v>
      </c>
      <c r="E427" s="237" t="s">
        <v>1533</v>
      </c>
      <c r="F427" s="247" t="s">
        <v>403</v>
      </c>
      <c r="G427" s="247">
        <v>7</v>
      </c>
      <c r="H427" s="247"/>
      <c r="I427" s="229">
        <v>257000</v>
      </c>
    </row>
    <row r="428" spans="1:9" ht="45">
      <c r="A428" s="227">
        <f>_xlfn.AGGREGATE(3,3,$D$13:D428)</f>
        <v>253</v>
      </c>
      <c r="B428" s="246"/>
      <c r="C428" s="241" t="s">
        <v>430</v>
      </c>
      <c r="D428" s="227" t="str">
        <f>VLOOKUP(C428,[1]THCS!$C$6:$D$1065,2,0)</f>
        <v>KHTN.0026</v>
      </c>
      <c r="E428" s="246" t="s">
        <v>1534</v>
      </c>
      <c r="F428" s="247" t="s">
        <v>403</v>
      </c>
      <c r="G428" s="247">
        <v>7</v>
      </c>
      <c r="H428" s="247"/>
      <c r="I428" s="229">
        <v>80000</v>
      </c>
    </row>
    <row r="429" spans="1:9" ht="30">
      <c r="A429" s="227">
        <f>_xlfn.AGGREGATE(3,3,$D$13:D429)</f>
        <v>254</v>
      </c>
      <c r="B429" s="246"/>
      <c r="C429" s="241" t="s">
        <v>1535</v>
      </c>
      <c r="D429" s="227" t="str">
        <f>VLOOKUP(C429,[1]THCS!$C$6:$D$1065,2,0)</f>
        <v>KHTN.0133</v>
      </c>
      <c r="E429" s="228" t="s">
        <v>1536</v>
      </c>
      <c r="F429" s="247" t="s">
        <v>403</v>
      </c>
      <c r="G429" s="247">
        <v>7</v>
      </c>
      <c r="H429" s="247"/>
      <c r="I429" s="229">
        <v>35000</v>
      </c>
    </row>
    <row r="430" spans="1:9" ht="30">
      <c r="A430" s="227">
        <f>_xlfn.AGGREGATE(3,3,$D$13:D430)</f>
        <v>255</v>
      </c>
      <c r="B430" s="246"/>
      <c r="C430" s="241" t="s">
        <v>1537</v>
      </c>
      <c r="D430" s="227" t="str">
        <f>VLOOKUP(C430,[1]THCS!$C$6:$D$1065,2,0)</f>
        <v>KHTN.0132</v>
      </c>
      <c r="E430" s="228" t="s">
        <v>1538</v>
      </c>
      <c r="F430" s="247" t="s">
        <v>403</v>
      </c>
      <c r="G430" s="247">
        <v>7</v>
      </c>
      <c r="H430" s="247"/>
      <c r="I430" s="229">
        <v>29000</v>
      </c>
    </row>
    <row r="431" spans="1:9" ht="30">
      <c r="A431" s="227">
        <f>_xlfn.AGGREGATE(3,3,$D$13:D431)</f>
        <v>256</v>
      </c>
      <c r="B431" s="246"/>
      <c r="C431" s="241" t="s">
        <v>1539</v>
      </c>
      <c r="D431" s="227" t="str">
        <f>VLOOKUP(C431,[1]THCS!$C$6:$D$1065,2,0)</f>
        <v>KHTN.0128</v>
      </c>
      <c r="E431" s="246" t="s">
        <v>1540</v>
      </c>
      <c r="F431" s="247" t="s">
        <v>403</v>
      </c>
      <c r="G431" s="247">
        <v>7</v>
      </c>
      <c r="H431" s="247"/>
      <c r="I431" s="229">
        <v>114000</v>
      </c>
    </row>
    <row r="432" spans="1:9" ht="30">
      <c r="A432" s="227">
        <f>_xlfn.AGGREGATE(3,3,$D$13:D432)</f>
        <v>257</v>
      </c>
      <c r="B432" s="246"/>
      <c r="C432" s="241" t="s">
        <v>431</v>
      </c>
      <c r="D432" s="227" t="str">
        <f>VLOOKUP(C432,[1]THCS!$C$6:$D$1065,2,0)</f>
        <v>KHTN.0193</v>
      </c>
      <c r="E432" s="228" t="s">
        <v>1541</v>
      </c>
      <c r="F432" s="247" t="s">
        <v>403</v>
      </c>
      <c r="G432" s="247">
        <v>50</v>
      </c>
      <c r="H432" s="247"/>
      <c r="I432" s="229">
        <v>6000</v>
      </c>
    </row>
    <row r="433" spans="1:9" ht="45">
      <c r="A433" s="227">
        <f>_xlfn.AGGREGATE(3,3,$D$13:D433)</f>
        <v>258</v>
      </c>
      <c r="B433" s="246"/>
      <c r="C433" s="241" t="s">
        <v>1542</v>
      </c>
      <c r="D433" s="227" t="str">
        <f>VLOOKUP(C433,[1]THCS!$C$6:$D$1065,2,0)</f>
        <v>KHTN.0192</v>
      </c>
      <c r="E433" s="228" t="s">
        <v>1543</v>
      </c>
      <c r="F433" s="247" t="s">
        <v>403</v>
      </c>
      <c r="G433" s="247">
        <v>7</v>
      </c>
      <c r="H433" s="247"/>
      <c r="I433" s="229">
        <v>42000</v>
      </c>
    </row>
    <row r="434" spans="1:9" ht="45">
      <c r="A434" s="227">
        <f>_xlfn.AGGREGATE(3,3,$D$13:D434)</f>
        <v>259</v>
      </c>
      <c r="B434" s="246"/>
      <c r="C434" s="241" t="s">
        <v>432</v>
      </c>
      <c r="D434" s="227" t="str">
        <f>VLOOKUP(C434,[1]THCS!$C$6:$D$1065,2,0)</f>
        <v>KHTN.0027</v>
      </c>
      <c r="E434" s="228" t="s">
        <v>1544</v>
      </c>
      <c r="F434" s="247" t="s">
        <v>403</v>
      </c>
      <c r="G434" s="247">
        <v>7</v>
      </c>
      <c r="H434" s="247"/>
      <c r="I434" s="229">
        <v>42000</v>
      </c>
    </row>
    <row r="435" spans="1:9" ht="45">
      <c r="A435" s="227">
        <f>_xlfn.AGGREGATE(3,3,$D$13:D435)</f>
        <v>260</v>
      </c>
      <c r="B435" s="246"/>
      <c r="C435" s="241" t="s">
        <v>433</v>
      </c>
      <c r="D435" s="227" t="str">
        <f>VLOOKUP(C435,[1]THCS!$C$6:$D$1065,2,0)</f>
        <v>KHTN.0263</v>
      </c>
      <c r="E435" s="228" t="s">
        <v>1545</v>
      </c>
      <c r="F435" s="247" t="s">
        <v>403</v>
      </c>
      <c r="G435" s="247">
        <v>7</v>
      </c>
      <c r="H435" s="247"/>
      <c r="I435" s="229">
        <v>35000</v>
      </c>
    </row>
    <row r="436" spans="1:9" ht="195">
      <c r="A436" s="227">
        <f>_xlfn.AGGREGATE(3,3,$D$13:D436)</f>
        <v>261</v>
      </c>
      <c r="B436" s="246"/>
      <c r="C436" s="241" t="s">
        <v>1546</v>
      </c>
      <c r="D436" s="227" t="str">
        <f>VLOOKUP(C436,[1]THCS!$C$6:$D$1065,2,0)</f>
        <v>KHTN.0101</v>
      </c>
      <c r="E436" s="228" t="s">
        <v>1547</v>
      </c>
      <c r="F436" s="247" t="s">
        <v>28</v>
      </c>
      <c r="G436" s="247">
        <v>7</v>
      </c>
      <c r="H436" s="247"/>
      <c r="I436" s="229">
        <v>48000</v>
      </c>
    </row>
    <row r="437" spans="1:9" ht="150">
      <c r="A437" s="227">
        <f>_xlfn.AGGREGATE(3,3,$D$13:D437)</f>
        <v>262</v>
      </c>
      <c r="B437" s="246"/>
      <c r="C437" s="241" t="s">
        <v>434</v>
      </c>
      <c r="D437" s="227" t="str">
        <f>VLOOKUP(C437,[1]THCS!$C$6:$D$1065,2,0)</f>
        <v>KHTN.0100</v>
      </c>
      <c r="E437" s="228" t="s">
        <v>1548</v>
      </c>
      <c r="F437" s="247" t="s">
        <v>28</v>
      </c>
      <c r="G437" s="247">
        <v>7</v>
      </c>
      <c r="H437" s="247"/>
      <c r="I437" s="229">
        <v>84000</v>
      </c>
    </row>
    <row r="438" spans="1:9">
      <c r="A438" s="227">
        <f>_xlfn.AGGREGATE(3,3,$D$13:D438)</f>
        <v>263</v>
      </c>
      <c r="B438" s="246"/>
      <c r="C438" s="241" t="s">
        <v>435</v>
      </c>
      <c r="D438" s="227" t="str">
        <f>VLOOKUP(C438,[1]THCS!$C$6:$D$1065,2,0)</f>
        <v>HOAH.0090</v>
      </c>
      <c r="E438" s="228" t="s">
        <v>1549</v>
      </c>
      <c r="F438" s="247" t="s">
        <v>403</v>
      </c>
      <c r="G438" s="247">
        <v>7</v>
      </c>
      <c r="H438" s="247"/>
      <c r="I438" s="229">
        <v>31000</v>
      </c>
    </row>
    <row r="439" spans="1:9" ht="150">
      <c r="A439" s="227">
        <f>_xlfn.AGGREGATE(3,3,$D$13:D439)</f>
        <v>264</v>
      </c>
      <c r="B439" s="246"/>
      <c r="C439" s="241" t="s">
        <v>1550</v>
      </c>
      <c r="D439" s="227" t="str">
        <f>VLOOKUP(C439,[1]THCS!$C$6:$D$1065,2,0)</f>
        <v>KHTN.0172</v>
      </c>
      <c r="E439" s="228" t="s">
        <v>1551</v>
      </c>
      <c r="F439" s="247" t="s">
        <v>28</v>
      </c>
      <c r="G439" s="247">
        <v>7</v>
      </c>
      <c r="H439" s="247"/>
      <c r="I439" s="229">
        <v>152000</v>
      </c>
    </row>
    <row r="440" spans="1:9">
      <c r="A440" s="227">
        <f>_xlfn.AGGREGATE(3,3,$D$13:D440)</f>
        <v>265</v>
      </c>
      <c r="B440" s="246"/>
      <c r="C440" s="241" t="s">
        <v>436</v>
      </c>
      <c r="D440" s="227" t="str">
        <f>VLOOKUP(C440,[1]THCS!$C$6:$D$1065,2,0)</f>
        <v>HOAH.0002</v>
      </c>
      <c r="E440" s="228" t="s">
        <v>1552</v>
      </c>
      <c r="F440" s="247" t="s">
        <v>403</v>
      </c>
      <c r="G440" s="247">
        <v>7</v>
      </c>
      <c r="H440" s="247"/>
      <c r="I440" s="229">
        <v>16000</v>
      </c>
    </row>
    <row r="441" spans="1:9" ht="30">
      <c r="A441" s="227">
        <f>_xlfn.AGGREGATE(3,3,$D$13:D441)</f>
        <v>266</v>
      </c>
      <c r="B441" s="246"/>
      <c r="C441" s="241" t="s">
        <v>437</v>
      </c>
      <c r="D441" s="227" t="str">
        <f>VLOOKUP(C441,[1]THCS!$C$6:$D$1065,2,0)</f>
        <v>KHTN.0147</v>
      </c>
      <c r="E441" s="228" t="s">
        <v>1553</v>
      </c>
      <c r="F441" s="247" t="s">
        <v>403</v>
      </c>
      <c r="G441" s="247">
        <v>7</v>
      </c>
      <c r="H441" s="247"/>
      <c r="I441" s="229">
        <v>14000</v>
      </c>
    </row>
    <row r="442" spans="1:9" ht="30">
      <c r="A442" s="227">
        <f>_xlfn.AGGREGATE(3,3,$D$13:D442)</f>
        <v>267</v>
      </c>
      <c r="B442" s="246"/>
      <c r="C442" s="241" t="s">
        <v>438</v>
      </c>
      <c r="D442" s="227" t="str">
        <f>VLOOKUP(C442,[1]THCS!$C$6:$D$1065,2,0)</f>
        <v>KHTN.0208</v>
      </c>
      <c r="E442" s="228" t="s">
        <v>1554</v>
      </c>
      <c r="F442" s="247" t="s">
        <v>403</v>
      </c>
      <c r="G442" s="247">
        <v>7</v>
      </c>
      <c r="H442" s="247"/>
      <c r="I442" s="229">
        <v>48000</v>
      </c>
    </row>
    <row r="443" spans="1:9" ht="30">
      <c r="A443" s="227">
        <f>_xlfn.AGGREGATE(3,3,$D$13:D443)</f>
        <v>268</v>
      </c>
      <c r="B443" s="246"/>
      <c r="C443" s="241" t="s">
        <v>439</v>
      </c>
      <c r="D443" s="227" t="str">
        <f>VLOOKUP(C443,[1]THCS!$C$6:$D$1065,2,0)</f>
        <v>KHTN.0240</v>
      </c>
      <c r="E443" s="228" t="s">
        <v>440</v>
      </c>
      <c r="F443" s="247" t="s">
        <v>403</v>
      </c>
      <c r="G443" s="247">
        <v>2</v>
      </c>
      <c r="H443" s="247"/>
      <c r="I443" s="229">
        <v>475000</v>
      </c>
    </row>
    <row r="444" spans="1:9">
      <c r="A444" s="227">
        <f>_xlfn.AGGREGATE(3,3,$D$13:D444)</f>
        <v>269</v>
      </c>
      <c r="B444" s="246"/>
      <c r="C444" s="241" t="s">
        <v>441</v>
      </c>
      <c r="D444" s="227" t="str">
        <f>VLOOKUP(C444,[1]THCS!$C$6:$D$1065,2,0)</f>
        <v>KHTN.0155</v>
      </c>
      <c r="E444" s="228" t="s">
        <v>442</v>
      </c>
      <c r="F444" s="247" t="s">
        <v>394</v>
      </c>
      <c r="G444" s="247">
        <v>7</v>
      </c>
      <c r="H444" s="247"/>
      <c r="I444" s="229">
        <v>105000</v>
      </c>
    </row>
    <row r="445" spans="1:9">
      <c r="A445" s="227">
        <f>_xlfn.AGGREGATE(3,3,$D$13:D445)</f>
        <v>270</v>
      </c>
      <c r="B445" s="246"/>
      <c r="C445" s="241" t="s">
        <v>443</v>
      </c>
      <c r="D445" s="227" t="str">
        <f>VLOOKUP(C445,[1]THCS!$C$6:$D$1065,2,0)</f>
        <v>KHTN.0189</v>
      </c>
      <c r="E445" s="228" t="s">
        <v>444</v>
      </c>
      <c r="F445" s="247" t="s">
        <v>403</v>
      </c>
      <c r="G445" s="247">
        <v>7</v>
      </c>
      <c r="H445" s="247"/>
      <c r="I445" s="229">
        <v>40000</v>
      </c>
    </row>
    <row r="446" spans="1:9" ht="120">
      <c r="A446" s="227">
        <f>_xlfn.AGGREGATE(3,3,$D$13:D446)</f>
        <v>271</v>
      </c>
      <c r="B446" s="246"/>
      <c r="C446" s="241" t="s">
        <v>1555</v>
      </c>
      <c r="D446" s="227" t="str">
        <f>VLOOKUP(C446,[1]THCS!$C$6:$D$1065,2,0)</f>
        <v>KHTN.0170</v>
      </c>
      <c r="E446" s="228" t="s">
        <v>1556</v>
      </c>
      <c r="F446" s="247" t="s">
        <v>403</v>
      </c>
      <c r="G446" s="247">
        <v>7</v>
      </c>
      <c r="H446" s="247"/>
      <c r="I446" s="229">
        <v>3990000</v>
      </c>
    </row>
    <row r="447" spans="1:9" ht="22.5" customHeight="1">
      <c r="A447" s="227">
        <f>_xlfn.AGGREGATE(3,3,$D$13:D447)</f>
        <v>272</v>
      </c>
      <c r="B447" s="246"/>
      <c r="C447" s="241" t="s">
        <v>445</v>
      </c>
      <c r="D447" s="227" t="str">
        <f>VLOOKUP(C447,[1]THCS!$C$6:$D$1065,2,0)</f>
        <v>KHTN.0165</v>
      </c>
      <c r="E447" s="228" t="s">
        <v>1557</v>
      </c>
      <c r="F447" s="247" t="s">
        <v>403</v>
      </c>
      <c r="G447" s="247">
        <v>14</v>
      </c>
      <c r="H447" s="247"/>
      <c r="I447" s="229">
        <v>19000</v>
      </c>
    </row>
    <row r="448" spans="1:9" ht="60">
      <c r="A448" s="227">
        <f>_xlfn.AGGREGATE(3,3,$D$13:D448)</f>
        <v>273</v>
      </c>
      <c r="B448" s="246"/>
      <c r="C448" s="241" t="s">
        <v>1558</v>
      </c>
      <c r="D448" s="227" t="str">
        <f>VLOOKUP(C448,[1]THCS!$C$6:$D$1065,2,0)</f>
        <v>KHTN.0096</v>
      </c>
      <c r="E448" s="228"/>
      <c r="F448" s="247" t="s">
        <v>28</v>
      </c>
      <c r="G448" s="247" t="s">
        <v>22</v>
      </c>
      <c r="H448" s="247" t="s">
        <v>1071</v>
      </c>
      <c r="I448" s="229">
        <v>14022000</v>
      </c>
    </row>
    <row r="449" spans="1:9" ht="60">
      <c r="A449" s="227">
        <f>_xlfn.AGGREGATE(3,3,$D$13:D449)</f>
        <v>274</v>
      </c>
      <c r="B449" s="246"/>
      <c r="C449" s="241" t="s">
        <v>1559</v>
      </c>
      <c r="D449" s="227" t="str">
        <f>VLOOKUP(C449,[1]THCS!$C$6:$D$1065,2,0)</f>
        <v>KHTN.0097</v>
      </c>
      <c r="E449" s="228"/>
      <c r="F449" s="247" t="s">
        <v>28</v>
      </c>
      <c r="G449" s="247" t="s">
        <v>22</v>
      </c>
      <c r="H449" s="247" t="s">
        <v>1096</v>
      </c>
      <c r="I449" s="229">
        <v>14706000</v>
      </c>
    </row>
    <row r="450" spans="1:9" ht="60">
      <c r="A450" s="227">
        <f>_xlfn.AGGREGATE(3,3,$D$13:D450)</f>
        <v>275</v>
      </c>
      <c r="B450" s="246"/>
      <c r="C450" s="241" t="s">
        <v>1560</v>
      </c>
      <c r="D450" s="227" t="str">
        <f>VLOOKUP(C450,[1]THCS!$C$6:$D$1065,2,0)</f>
        <v>KHTN.0098</v>
      </c>
      <c r="E450" s="228"/>
      <c r="F450" s="247" t="s">
        <v>28</v>
      </c>
      <c r="G450" s="247" t="s">
        <v>22</v>
      </c>
      <c r="H450" s="247" t="s">
        <v>90</v>
      </c>
      <c r="I450" s="229">
        <v>15390000</v>
      </c>
    </row>
    <row r="451" spans="1:9" ht="60">
      <c r="A451" s="227">
        <f>_xlfn.AGGREGATE(3,3,$D$13:D451)</f>
        <v>276</v>
      </c>
      <c r="B451" s="246"/>
      <c r="C451" s="241" t="s">
        <v>1561</v>
      </c>
      <c r="D451" s="227" t="str">
        <f>VLOOKUP(C451,[1]THCS!$C$6:$D$1065,2,0)</f>
        <v>KHTN.0266</v>
      </c>
      <c r="E451" s="228"/>
      <c r="F451" s="247" t="s">
        <v>28</v>
      </c>
      <c r="G451" s="247" t="s">
        <v>22</v>
      </c>
      <c r="H451" s="247" t="s">
        <v>93</v>
      </c>
      <c r="I451" s="229">
        <v>15789000</v>
      </c>
    </row>
    <row r="452" spans="1:9" ht="42.75">
      <c r="A452" s="243">
        <v>58</v>
      </c>
      <c r="B452" s="242" t="s">
        <v>874</v>
      </c>
      <c r="C452" s="243"/>
      <c r="D452" s="227"/>
      <c r="E452" s="228"/>
      <c r="F452" s="244"/>
      <c r="G452" s="244"/>
      <c r="H452" s="244"/>
      <c r="I452" s="229">
        <v>0</v>
      </c>
    </row>
    <row r="453" spans="1:9">
      <c r="A453" s="227">
        <f>_xlfn.AGGREGATE(3,3,$D$13:D453)</f>
        <v>277</v>
      </c>
      <c r="B453" s="246"/>
      <c r="C453" s="241" t="s">
        <v>876</v>
      </c>
      <c r="D453" s="227" t="str">
        <f>VLOOKUP(C453,[1]THCS!$C$6:$D$1065,2,0)</f>
        <v>HOAH.0011</v>
      </c>
      <c r="E453" s="228" t="s">
        <v>1562</v>
      </c>
      <c r="F453" s="262" t="s">
        <v>1563</v>
      </c>
      <c r="G453" s="247">
        <v>1</v>
      </c>
      <c r="H453" s="247"/>
      <c r="I453" s="229">
        <v>29000</v>
      </c>
    </row>
    <row r="454" spans="1:9" ht="16.5">
      <c r="A454" s="227">
        <f>_xlfn.AGGREGATE(3,3,$D$13:D454)</f>
        <v>278</v>
      </c>
      <c r="B454" s="246"/>
      <c r="C454" s="241" t="s">
        <v>1564</v>
      </c>
      <c r="D454" s="227" t="str">
        <f>VLOOKUP(C454,[1]THCS!$C$6:$D$1065,2,0)</f>
        <v>HOAH.0042</v>
      </c>
      <c r="E454" s="228" t="s">
        <v>1565</v>
      </c>
      <c r="F454" s="262" t="s">
        <v>1566</v>
      </c>
      <c r="G454" s="247">
        <v>1</v>
      </c>
      <c r="H454" s="247"/>
      <c r="I454" s="229">
        <v>53000</v>
      </c>
    </row>
    <row r="455" spans="1:9" ht="31.5">
      <c r="A455" s="227">
        <f>_xlfn.AGGREGATE(3,3,$D$13:D455)</f>
        <v>279</v>
      </c>
      <c r="B455" s="246"/>
      <c r="C455" s="241" t="s">
        <v>1567</v>
      </c>
      <c r="D455" s="227" t="str">
        <f>VLOOKUP(C455,[1]THCS!$C$6:$D$1065,2,0)</f>
        <v>HOAH.0030</v>
      </c>
      <c r="E455" s="228" t="s">
        <v>1568</v>
      </c>
      <c r="F455" s="262" t="s">
        <v>1566</v>
      </c>
      <c r="G455" s="247">
        <v>1</v>
      </c>
      <c r="H455" s="247"/>
      <c r="I455" s="229">
        <v>63000</v>
      </c>
    </row>
    <row r="456" spans="1:9">
      <c r="A456" s="227">
        <f>_xlfn.AGGREGATE(3,3,$D$13:D456)</f>
        <v>280</v>
      </c>
      <c r="B456" s="246"/>
      <c r="C456" s="241" t="s">
        <v>880</v>
      </c>
      <c r="D456" s="227" t="str">
        <f>VLOOKUP(C456,[1]THCS!$C$6:$D$1065,2,0)</f>
        <v>HOAH.0026</v>
      </c>
      <c r="E456" s="228" t="s">
        <v>1562</v>
      </c>
      <c r="F456" s="262" t="s">
        <v>1566</v>
      </c>
      <c r="G456" s="247">
        <v>1</v>
      </c>
      <c r="H456" s="247"/>
      <c r="I456" s="229">
        <v>84000</v>
      </c>
    </row>
    <row r="457" spans="1:9">
      <c r="A457" s="227">
        <f>_xlfn.AGGREGATE(3,3,$D$13:D457)</f>
        <v>281</v>
      </c>
      <c r="B457" s="246"/>
      <c r="C457" s="241" t="s">
        <v>881</v>
      </c>
      <c r="D457" s="227" t="str">
        <f>VLOOKUP(C457,[1]THCS!$C$6:$D$1065,2,0)</f>
        <v>HOAH.0012</v>
      </c>
      <c r="E457" s="228" t="s">
        <v>1562</v>
      </c>
      <c r="F457" s="262" t="s">
        <v>1566</v>
      </c>
      <c r="G457" s="247">
        <v>1</v>
      </c>
      <c r="H457" s="247"/>
      <c r="I457" s="229">
        <v>32000</v>
      </c>
    </row>
    <row r="458" spans="1:9">
      <c r="A458" s="227">
        <f>_xlfn.AGGREGATE(3,3,$D$13:D458)</f>
        <v>282</v>
      </c>
      <c r="B458" s="246"/>
      <c r="C458" s="241" t="s">
        <v>882</v>
      </c>
      <c r="D458" s="227" t="str">
        <f>VLOOKUP(C458,[1]THCS!$C$6:$D$1065,2,0)</f>
        <v>HOAH.0024</v>
      </c>
      <c r="E458" s="228" t="s">
        <v>1562</v>
      </c>
      <c r="F458" s="262" t="s">
        <v>1566</v>
      </c>
      <c r="G458" s="247">
        <v>1</v>
      </c>
      <c r="H458" s="247"/>
      <c r="I458" s="229">
        <v>32000</v>
      </c>
    </row>
    <row r="459" spans="1:9">
      <c r="A459" s="227">
        <f>_xlfn.AGGREGATE(3,3,$D$13:D459)</f>
        <v>283</v>
      </c>
      <c r="B459" s="246"/>
      <c r="C459" s="241" t="s">
        <v>883</v>
      </c>
      <c r="D459" s="227" t="str">
        <f>VLOOKUP(C459,[1]THCS!$C$6:$D$1065,2,0)</f>
        <v>HOAH.0048</v>
      </c>
      <c r="E459" s="228" t="s">
        <v>1562</v>
      </c>
      <c r="F459" s="262" t="s">
        <v>1566</v>
      </c>
      <c r="G459" s="247">
        <v>1</v>
      </c>
      <c r="H459" s="247"/>
      <c r="I459" s="229">
        <v>84000</v>
      </c>
    </row>
    <row r="460" spans="1:9">
      <c r="A460" s="227">
        <f>_xlfn.AGGREGATE(3,3,$D$13:D460)</f>
        <v>284</v>
      </c>
      <c r="B460" s="246"/>
      <c r="C460" s="241" t="s">
        <v>884</v>
      </c>
      <c r="D460" s="227" t="str">
        <f>VLOOKUP(C460,[1]THCS!$C$6:$D$1065,2,0)</f>
        <v>HOAH.0068</v>
      </c>
      <c r="E460" s="228" t="s">
        <v>1569</v>
      </c>
      <c r="F460" s="262" t="s">
        <v>1566</v>
      </c>
      <c r="G460" s="247">
        <v>1</v>
      </c>
      <c r="H460" s="247"/>
      <c r="I460" s="229">
        <v>266000</v>
      </c>
    </row>
    <row r="461" spans="1:9" ht="30">
      <c r="A461" s="227">
        <f>_xlfn.AGGREGATE(3,3,$D$13:D461)</f>
        <v>285</v>
      </c>
      <c r="B461" s="246"/>
      <c r="C461" s="241" t="s">
        <v>885</v>
      </c>
      <c r="D461" s="227" t="str">
        <f>VLOOKUP(C461,[1]THCS!$C$6:$D$1065,2,0)</f>
        <v>HOAH.0049</v>
      </c>
      <c r="E461" s="228" t="s">
        <v>1569</v>
      </c>
      <c r="F461" s="262" t="s">
        <v>1566</v>
      </c>
      <c r="G461" s="247">
        <v>1</v>
      </c>
      <c r="H461" s="247"/>
      <c r="I461" s="229">
        <v>84000</v>
      </c>
    </row>
    <row r="462" spans="1:9" ht="30">
      <c r="A462" s="227">
        <f>_xlfn.AGGREGATE(3,3,$D$13:D462)</f>
        <v>286</v>
      </c>
      <c r="B462" s="246"/>
      <c r="C462" s="241" t="s">
        <v>886</v>
      </c>
      <c r="D462" s="227" t="str">
        <f>VLOOKUP(C462,[1]THCS!$C$6:$D$1065,2,0)</f>
        <v>HOAH.0021</v>
      </c>
      <c r="E462" s="228" t="s">
        <v>1569</v>
      </c>
      <c r="F462" s="262" t="s">
        <v>1566</v>
      </c>
      <c r="G462" s="247">
        <v>1</v>
      </c>
      <c r="H462" s="247"/>
      <c r="I462" s="229">
        <v>59000</v>
      </c>
    </row>
    <row r="463" spans="1:9">
      <c r="A463" s="227">
        <f>_xlfn.AGGREGATE(3,3,$D$13:D463)</f>
        <v>287</v>
      </c>
      <c r="B463" s="246"/>
      <c r="C463" s="241" t="s">
        <v>887</v>
      </c>
      <c r="D463" s="227" t="str">
        <f>VLOOKUP(C463,[1]THCS!$C$6:$D$1065,2,0)</f>
        <v>HOAH.0022</v>
      </c>
      <c r="E463" s="228" t="s">
        <v>1569</v>
      </c>
      <c r="F463" s="262" t="s">
        <v>1566</v>
      </c>
      <c r="G463" s="247">
        <v>1</v>
      </c>
      <c r="H463" s="247"/>
      <c r="I463" s="229">
        <v>32000</v>
      </c>
    </row>
    <row r="464" spans="1:9" ht="31.5">
      <c r="A464" s="227">
        <f>_xlfn.AGGREGATE(3,3,$D$13:D464)</f>
        <v>288</v>
      </c>
      <c r="B464" s="246"/>
      <c r="C464" s="241" t="s">
        <v>1570</v>
      </c>
      <c r="D464" s="227" t="str">
        <f>VLOOKUP(C464,[1]THCS!$C$6:$D$1065,2,0)</f>
        <v>HOAH.0051</v>
      </c>
      <c r="E464" s="228" t="s">
        <v>1571</v>
      </c>
      <c r="F464" s="262" t="s">
        <v>1566</v>
      </c>
      <c r="G464" s="247">
        <v>1</v>
      </c>
      <c r="H464" s="247"/>
      <c r="I464" s="229">
        <v>21000</v>
      </c>
    </row>
    <row r="465" spans="1:9" ht="30">
      <c r="A465" s="227">
        <f>_xlfn.AGGREGATE(3,3,$D$13:D465)</f>
        <v>289</v>
      </c>
      <c r="B465" s="246"/>
      <c r="C465" s="241" t="s">
        <v>1572</v>
      </c>
      <c r="D465" s="227" t="str">
        <f>VLOOKUP(C465,[1]THCS!$C$6:$D$1065,2,0)</f>
        <v>HOAH.0076</v>
      </c>
      <c r="E465" s="228" t="s">
        <v>1562</v>
      </c>
      <c r="F465" s="262" t="s">
        <v>1566</v>
      </c>
      <c r="G465" s="247">
        <v>1</v>
      </c>
      <c r="H465" s="247"/>
      <c r="I465" s="229">
        <v>32000</v>
      </c>
    </row>
    <row r="466" spans="1:9" ht="31.5">
      <c r="A466" s="227">
        <f>_xlfn.AGGREGATE(3,3,$D$13:D466)</f>
        <v>290</v>
      </c>
      <c r="B466" s="246"/>
      <c r="C466" s="241" t="s">
        <v>1573</v>
      </c>
      <c r="D466" s="227" t="str">
        <f>VLOOKUP(C466,[1]THCS!$C$6:$D$1065,2,0)</f>
        <v>HOAH.0020</v>
      </c>
      <c r="E466" s="228" t="s">
        <v>1569</v>
      </c>
      <c r="F466" s="262" t="s">
        <v>1566</v>
      </c>
      <c r="G466" s="247">
        <v>1</v>
      </c>
      <c r="H466" s="247"/>
      <c r="I466" s="229">
        <v>32000</v>
      </c>
    </row>
    <row r="467" spans="1:9" ht="30">
      <c r="A467" s="227">
        <f>_xlfn.AGGREGATE(3,3,$D$13:D467)</f>
        <v>291</v>
      </c>
      <c r="B467" s="246"/>
      <c r="C467" s="241" t="s">
        <v>890</v>
      </c>
      <c r="D467" s="227" t="str">
        <f>VLOOKUP(C467,[1]THCS!$C$6:$D$1065,2,0)</f>
        <v>HOAH.0040</v>
      </c>
      <c r="E467" s="228" t="s">
        <v>1574</v>
      </c>
      <c r="F467" s="262" t="s">
        <v>1566</v>
      </c>
      <c r="G467" s="247">
        <v>1</v>
      </c>
      <c r="H467" s="247"/>
      <c r="I467" s="229">
        <v>84000</v>
      </c>
    </row>
    <row r="468" spans="1:9" ht="31.5">
      <c r="A468" s="227">
        <f>_xlfn.AGGREGATE(3,3,$D$13:D468)</f>
        <v>292</v>
      </c>
      <c r="B468" s="246"/>
      <c r="C468" s="241" t="s">
        <v>1575</v>
      </c>
      <c r="D468" s="227" t="str">
        <f>VLOOKUP(C468,[1]THCS!$C$6:$D$1065,2,0)</f>
        <v>HOAH.0082</v>
      </c>
      <c r="E468" s="228" t="s">
        <v>1576</v>
      </c>
      <c r="F468" s="262" t="s">
        <v>1566</v>
      </c>
      <c r="G468" s="247">
        <v>1</v>
      </c>
      <c r="H468" s="247"/>
      <c r="I468" s="229">
        <v>53000</v>
      </c>
    </row>
    <row r="469" spans="1:9" ht="31.5">
      <c r="A469" s="227">
        <f>_xlfn.AGGREGATE(3,3,$D$13:D469)</f>
        <v>293</v>
      </c>
      <c r="B469" s="246"/>
      <c r="C469" s="241" t="s">
        <v>1577</v>
      </c>
      <c r="D469" s="227" t="str">
        <f>VLOOKUP(C469,[1]THCS!$C$6:$D$1065,2,0)</f>
        <v>HOAH.0028</v>
      </c>
      <c r="E469" s="228" t="s">
        <v>1576</v>
      </c>
      <c r="F469" s="262" t="s">
        <v>1566</v>
      </c>
      <c r="G469" s="247">
        <v>1</v>
      </c>
      <c r="H469" s="247"/>
      <c r="I469" s="229">
        <v>42000</v>
      </c>
    </row>
    <row r="470" spans="1:9" ht="31.5">
      <c r="A470" s="227">
        <f>_xlfn.AGGREGATE(3,3,$D$13:D470)</f>
        <v>294</v>
      </c>
      <c r="B470" s="246"/>
      <c r="C470" s="241" t="s">
        <v>1578</v>
      </c>
      <c r="D470" s="227" t="str">
        <f>VLOOKUP(C470,[1]THCS!$C$6:$D$1065,2,0)</f>
        <v>HOAH.0050</v>
      </c>
      <c r="E470" s="228" t="s">
        <v>1571</v>
      </c>
      <c r="F470" s="262" t="s">
        <v>1566</v>
      </c>
      <c r="G470" s="247">
        <v>1</v>
      </c>
      <c r="H470" s="247"/>
      <c r="I470" s="229">
        <v>21000</v>
      </c>
    </row>
    <row r="471" spans="1:9" ht="31.5">
      <c r="A471" s="227">
        <f>_xlfn.AGGREGATE(3,3,$D$13:D471)</f>
        <v>295</v>
      </c>
      <c r="B471" s="246"/>
      <c r="C471" s="241" t="s">
        <v>1579</v>
      </c>
      <c r="D471" s="227" t="str">
        <f>VLOOKUP(C471,[1]THCS!$C$6:$D$1065,2,0)</f>
        <v>HOAH.0008</v>
      </c>
      <c r="E471" s="228" t="s">
        <v>1571</v>
      </c>
      <c r="F471" s="262" t="s">
        <v>1566</v>
      </c>
      <c r="G471" s="247">
        <v>1</v>
      </c>
      <c r="H471" s="247"/>
      <c r="I471" s="229">
        <v>21000</v>
      </c>
    </row>
    <row r="472" spans="1:9" ht="30">
      <c r="A472" s="227">
        <f>_xlfn.AGGREGATE(3,3,$D$13:D472)</f>
        <v>296</v>
      </c>
      <c r="B472" s="246"/>
      <c r="C472" s="241" t="s">
        <v>897</v>
      </c>
      <c r="D472" s="227" t="str">
        <f>VLOOKUP(C472,[1]THCS!$C$6:$D$1065,2,0)</f>
        <v>HOAH.0073</v>
      </c>
      <c r="E472" s="228" t="s">
        <v>1562</v>
      </c>
      <c r="F472" s="262" t="s">
        <v>1566</v>
      </c>
      <c r="G472" s="247">
        <v>1</v>
      </c>
      <c r="H472" s="247"/>
      <c r="I472" s="229">
        <v>19000</v>
      </c>
    </row>
    <row r="473" spans="1:9" ht="31.5">
      <c r="A473" s="227">
        <f>_xlfn.AGGREGATE(3,3,$D$13:D473)</f>
        <v>297</v>
      </c>
      <c r="B473" s="246"/>
      <c r="C473" s="241" t="s">
        <v>1580</v>
      </c>
      <c r="D473" s="227" t="str">
        <f>VLOOKUP(C473,[1]THCS!$C$6:$D$1065,2,0)</f>
        <v>HOAH.0080</v>
      </c>
      <c r="E473" s="228" t="s">
        <v>1576</v>
      </c>
      <c r="F473" s="262" t="s">
        <v>1566</v>
      </c>
      <c r="G473" s="247">
        <v>1</v>
      </c>
      <c r="H473" s="247"/>
      <c r="I473" s="229">
        <v>48000</v>
      </c>
    </row>
    <row r="474" spans="1:9" ht="31.5">
      <c r="A474" s="227">
        <f>_xlfn.AGGREGATE(3,3,$D$13:D474)</f>
        <v>298</v>
      </c>
      <c r="B474" s="246"/>
      <c r="C474" s="241" t="s">
        <v>1581</v>
      </c>
      <c r="D474" s="227" t="str">
        <f>VLOOKUP(C474,[1]THCS!$C$6:$D$1065,2,0)</f>
        <v>HOAH.0066</v>
      </c>
      <c r="E474" s="228" t="s">
        <v>1576</v>
      </c>
      <c r="F474" s="262" t="s">
        <v>1566</v>
      </c>
      <c r="G474" s="247">
        <v>1</v>
      </c>
      <c r="H474" s="247"/>
      <c r="I474" s="229">
        <v>285000</v>
      </c>
    </row>
    <row r="475" spans="1:9" ht="31.5">
      <c r="A475" s="227">
        <f>_xlfn.AGGREGATE(3,3,$D$13:D475)</f>
        <v>299</v>
      </c>
      <c r="B475" s="246"/>
      <c r="C475" s="241" t="s">
        <v>1582</v>
      </c>
      <c r="D475" s="227" t="str">
        <f>VLOOKUP(C475,[1]THCS!$C$6:$D$1065,2,0)</f>
        <v>HOAH.0035</v>
      </c>
      <c r="E475" s="228" t="s">
        <v>1576</v>
      </c>
      <c r="F475" s="262" t="s">
        <v>1566</v>
      </c>
      <c r="G475" s="247">
        <v>1</v>
      </c>
      <c r="H475" s="247"/>
      <c r="I475" s="229">
        <v>32000</v>
      </c>
    </row>
    <row r="476" spans="1:9" ht="31.5">
      <c r="A476" s="227">
        <f>_xlfn.AGGREGATE(3,3,$D$13:D476)</f>
        <v>300</v>
      </c>
      <c r="B476" s="246"/>
      <c r="C476" s="241" t="s">
        <v>1583</v>
      </c>
      <c r="D476" s="227" t="str">
        <f>VLOOKUP(C476,[1]THCS!$C$6:$D$1065,2,0)</f>
        <v>HOAH.0037</v>
      </c>
      <c r="E476" s="228" t="s">
        <v>1562</v>
      </c>
      <c r="F476" s="262" t="s">
        <v>1566</v>
      </c>
      <c r="G476" s="247">
        <v>1</v>
      </c>
      <c r="H476" s="247"/>
      <c r="I476" s="229">
        <v>32000</v>
      </c>
    </row>
    <row r="477" spans="1:9">
      <c r="A477" s="227">
        <f>_xlfn.AGGREGATE(3,3,$D$13:D477)</f>
        <v>301</v>
      </c>
      <c r="B477" s="246"/>
      <c r="C477" s="241" t="s">
        <v>1584</v>
      </c>
      <c r="D477" s="227" t="str">
        <f>VLOOKUP(C477,[1]THCS!$C$6:$D$1065,2,0)</f>
        <v>HOAH.0053</v>
      </c>
      <c r="E477" s="228" t="s">
        <v>1562</v>
      </c>
      <c r="F477" s="262" t="s">
        <v>1566</v>
      </c>
      <c r="G477" s="247">
        <v>1</v>
      </c>
      <c r="H477" s="247"/>
      <c r="I477" s="229">
        <v>32000</v>
      </c>
    </row>
    <row r="478" spans="1:9">
      <c r="A478" s="227">
        <f>_xlfn.AGGREGATE(3,3,$D$13:D478)</f>
        <v>302</v>
      </c>
      <c r="B478" s="246"/>
      <c r="C478" s="241" t="s">
        <v>900</v>
      </c>
      <c r="D478" s="227" t="str">
        <f>VLOOKUP(C478,[1]THCS!$C$6:$D$1065,2,0)</f>
        <v>KHTN.0156</v>
      </c>
      <c r="E478" s="228" t="s">
        <v>394</v>
      </c>
      <c r="F478" s="262" t="s">
        <v>1585</v>
      </c>
      <c r="G478" s="247">
        <v>2</v>
      </c>
      <c r="H478" s="247"/>
      <c r="I478" s="229">
        <v>48000</v>
      </c>
    </row>
    <row r="479" spans="1:9" ht="30">
      <c r="A479" s="227">
        <f>_xlfn.AGGREGATE(3,3,$D$13:D479)</f>
        <v>303</v>
      </c>
      <c r="B479" s="246"/>
      <c r="C479" s="241" t="s">
        <v>902</v>
      </c>
      <c r="D479" s="227" t="str">
        <f>VLOOKUP(C479,[1]THCS!$C$6:$D$1065,2,0)</f>
        <v>HOAH.0031</v>
      </c>
      <c r="E479" s="228" t="s">
        <v>1576</v>
      </c>
      <c r="F479" s="262" t="s">
        <v>1566</v>
      </c>
      <c r="G479" s="247">
        <v>1</v>
      </c>
      <c r="H479" s="247"/>
      <c r="I479" s="229">
        <v>67000</v>
      </c>
    </row>
    <row r="480" spans="1:9" ht="30">
      <c r="A480" s="227">
        <f>_xlfn.AGGREGATE(3,3,$D$13:D480)</f>
        <v>304</v>
      </c>
      <c r="B480" s="246"/>
      <c r="C480" s="241" t="s">
        <v>1586</v>
      </c>
      <c r="D480" s="227" t="str">
        <f>VLOOKUP(C480,[1]THCS!$C$6:$D$1065,2,0)</f>
        <v>HOAH.0058</v>
      </c>
      <c r="E480" s="228" t="s">
        <v>1576</v>
      </c>
      <c r="F480" s="262" t="s">
        <v>1566</v>
      </c>
      <c r="G480" s="247">
        <v>1</v>
      </c>
      <c r="H480" s="247"/>
      <c r="I480" s="229">
        <v>42000</v>
      </c>
    </row>
    <row r="481" spans="1:9">
      <c r="A481" s="227">
        <f>_xlfn.AGGREGATE(3,3,$D$13:D481)</f>
        <v>305</v>
      </c>
      <c r="B481" s="246"/>
      <c r="C481" s="241" t="s">
        <v>903</v>
      </c>
      <c r="D481" s="227" t="str">
        <f>VLOOKUP(C481,[1]THCS!$C$6:$D$1065,2,0)</f>
        <v>HOAH.0087</v>
      </c>
      <c r="E481" s="228" t="s">
        <v>1587</v>
      </c>
      <c r="F481" s="262" t="s">
        <v>1588</v>
      </c>
      <c r="G481" s="247">
        <v>1</v>
      </c>
      <c r="H481" s="247"/>
      <c r="I481" s="229">
        <v>162000</v>
      </c>
    </row>
    <row r="482" spans="1:9">
      <c r="A482" s="227">
        <f>_xlfn.AGGREGATE(3,3,$D$13:D482)</f>
        <v>306</v>
      </c>
      <c r="B482" s="246"/>
      <c r="C482" s="241" t="s">
        <v>905</v>
      </c>
      <c r="D482" s="227" t="str">
        <f>VLOOKUP(C482,[1]THCS!$C$6:$D$1065,2,0)</f>
        <v>HOAH.0057</v>
      </c>
      <c r="E482" s="228" t="s">
        <v>1589</v>
      </c>
      <c r="F482" s="262" t="s">
        <v>1566</v>
      </c>
      <c r="G482" s="247">
        <v>1</v>
      </c>
      <c r="H482" s="247"/>
      <c r="I482" s="229">
        <v>31000</v>
      </c>
    </row>
    <row r="483" spans="1:9">
      <c r="A483" s="227">
        <f>_xlfn.AGGREGATE(3,3,$D$13:D483)</f>
        <v>307</v>
      </c>
      <c r="B483" s="246"/>
      <c r="C483" s="241" t="s">
        <v>1590</v>
      </c>
      <c r="D483" s="227" t="str">
        <f>VLOOKUP(C483,[1]THCS!$C$6:$D$1065,2,0)</f>
        <v>HOAH.0054</v>
      </c>
      <c r="E483" s="228" t="s">
        <v>1562</v>
      </c>
      <c r="F483" s="262" t="s">
        <v>1566</v>
      </c>
      <c r="G483" s="247">
        <v>1</v>
      </c>
      <c r="H483" s="247"/>
      <c r="I483" s="229">
        <v>74000</v>
      </c>
    </row>
    <row r="484" spans="1:9" ht="31.5">
      <c r="A484" s="227">
        <f>_xlfn.AGGREGATE(3,3,$D$13:D484)</f>
        <v>308</v>
      </c>
      <c r="B484" s="246"/>
      <c r="C484" s="241" t="s">
        <v>1591</v>
      </c>
      <c r="D484" s="227" t="str">
        <f>VLOOKUP(C484,[1]THCS!$C$6:$D$1065,2,0)</f>
        <v>HOAH.0047</v>
      </c>
      <c r="E484" s="228" t="s">
        <v>1569</v>
      </c>
      <c r="F484" s="262" t="s">
        <v>1566</v>
      </c>
      <c r="G484" s="247">
        <v>1</v>
      </c>
      <c r="H484" s="247"/>
      <c r="I484" s="229">
        <v>29000</v>
      </c>
    </row>
    <row r="485" spans="1:9" ht="31.5">
      <c r="A485" s="227">
        <f>_xlfn.AGGREGATE(3,3,$D$13:D485)</f>
        <v>309</v>
      </c>
      <c r="B485" s="246"/>
      <c r="C485" s="241" t="s">
        <v>1592</v>
      </c>
      <c r="D485" s="227" t="str">
        <f>VLOOKUP(C485,[1]THCS!$C$6:$D$1065,2,0)</f>
        <v>HOAH.0046</v>
      </c>
      <c r="E485" s="228" t="s">
        <v>1569</v>
      </c>
      <c r="F485" s="262" t="s">
        <v>1566</v>
      </c>
      <c r="G485" s="247">
        <v>1</v>
      </c>
      <c r="H485" s="247"/>
      <c r="I485" s="229">
        <v>29000</v>
      </c>
    </row>
    <row r="486" spans="1:9" ht="30">
      <c r="A486" s="227">
        <f>_xlfn.AGGREGATE(3,3,$D$13:D486)</f>
        <v>310</v>
      </c>
      <c r="B486" s="246"/>
      <c r="C486" s="241" t="s">
        <v>1593</v>
      </c>
      <c r="D486" s="227" t="str">
        <f>VLOOKUP(C486,[1]THCS!$C$6:$D$1065,2,0)</f>
        <v>HOAH.0017</v>
      </c>
      <c r="E486" s="228" t="s">
        <v>1562</v>
      </c>
      <c r="F486" s="262" t="s">
        <v>1566</v>
      </c>
      <c r="G486" s="247">
        <v>1</v>
      </c>
      <c r="H486" s="247"/>
      <c r="I486" s="229">
        <v>29000</v>
      </c>
    </row>
    <row r="487" spans="1:9">
      <c r="A487" s="214" t="s">
        <v>16</v>
      </c>
      <c r="B487" s="224" t="s">
        <v>1594</v>
      </c>
      <c r="C487" s="214"/>
      <c r="D487" s="227"/>
      <c r="E487" s="228"/>
      <c r="F487" s="216"/>
      <c r="G487" s="216"/>
      <c r="H487" s="216"/>
      <c r="I487" s="229">
        <v>0</v>
      </c>
    </row>
    <row r="488" spans="1:9">
      <c r="A488" s="226"/>
      <c r="B488" s="224" t="s">
        <v>1230</v>
      </c>
      <c r="C488" s="214"/>
      <c r="D488" s="227"/>
      <c r="E488" s="228"/>
      <c r="F488" s="216"/>
      <c r="G488" s="216"/>
      <c r="H488" s="216"/>
      <c r="I488" s="229">
        <v>0</v>
      </c>
    </row>
    <row r="489" spans="1:9">
      <c r="A489" s="226"/>
      <c r="B489" s="224" t="s">
        <v>907</v>
      </c>
      <c r="C489" s="214"/>
      <c r="D489" s="227"/>
      <c r="E489" s="228"/>
      <c r="F489" s="216"/>
      <c r="G489" s="216"/>
      <c r="H489" s="216"/>
      <c r="I489" s="229">
        <v>0</v>
      </c>
    </row>
    <row r="490" spans="1:9">
      <c r="A490" s="226"/>
      <c r="B490" s="263" t="s">
        <v>1595</v>
      </c>
      <c r="C490" s="264"/>
      <c r="D490" s="227"/>
      <c r="E490" s="228"/>
      <c r="F490" s="265"/>
      <c r="G490" s="265"/>
      <c r="H490" s="227"/>
      <c r="I490" s="229">
        <v>0</v>
      </c>
    </row>
    <row r="491" spans="1:9" ht="105">
      <c r="A491" s="227">
        <f>_xlfn.AGGREGATE(3,3,$D$13:D491)</f>
        <v>311</v>
      </c>
      <c r="B491" s="228"/>
      <c r="C491" s="226" t="s">
        <v>1596</v>
      </c>
      <c r="D491" s="227" t="str">
        <f>VLOOKUP(C491,[1]THCS!$C$6:$D$1065,2,0)</f>
        <v>KHTN.0217</v>
      </c>
      <c r="E491" s="228" t="s">
        <v>1597</v>
      </c>
      <c r="F491" s="227" t="s">
        <v>174</v>
      </c>
      <c r="G491" s="227" t="s">
        <v>22</v>
      </c>
      <c r="H491" s="227"/>
      <c r="I491" s="229">
        <v>61000</v>
      </c>
    </row>
    <row r="492" spans="1:9">
      <c r="A492" s="226"/>
      <c r="B492" s="224" t="s">
        <v>950</v>
      </c>
      <c r="C492" s="214"/>
      <c r="D492" s="227"/>
      <c r="E492" s="228"/>
      <c r="F492" s="216"/>
      <c r="G492" s="216"/>
      <c r="H492" s="227"/>
      <c r="I492" s="229">
        <v>0</v>
      </c>
    </row>
    <row r="493" spans="1:9">
      <c r="A493" s="226"/>
      <c r="B493" s="263" t="s">
        <v>1598</v>
      </c>
      <c r="C493" s="264"/>
      <c r="D493" s="227"/>
      <c r="E493" s="228"/>
      <c r="F493" s="265"/>
      <c r="G493" s="265"/>
      <c r="H493" s="227"/>
      <c r="I493" s="229">
        <v>0</v>
      </c>
    </row>
    <row r="494" spans="1:9" ht="105">
      <c r="A494" s="227">
        <f>_xlfn.AGGREGATE(3,3,$D$13:D494)</f>
        <v>312</v>
      </c>
      <c r="B494" s="228"/>
      <c r="C494" s="226" t="s">
        <v>1599</v>
      </c>
      <c r="D494" s="227" t="str">
        <f>VLOOKUP(C494,[1]THCS!$C$6:$D$1065,2,0)</f>
        <v>KHTN.0216</v>
      </c>
      <c r="E494" s="228" t="s">
        <v>1600</v>
      </c>
      <c r="F494" s="227" t="s">
        <v>174</v>
      </c>
      <c r="G494" s="227" t="s">
        <v>22</v>
      </c>
      <c r="H494" s="227"/>
      <c r="I494" s="229">
        <v>61000</v>
      </c>
    </row>
    <row r="495" spans="1:9" ht="90">
      <c r="A495" s="227">
        <f>_xlfn.AGGREGATE(3,3,$D$13:D495)</f>
        <v>313</v>
      </c>
      <c r="B495" s="228"/>
      <c r="C495" s="226" t="s">
        <v>1601</v>
      </c>
      <c r="D495" s="227" t="str">
        <f>VLOOKUP(C495,[1]THCS!$C$6:$D$1065,2,0)</f>
        <v>KHTN.0215</v>
      </c>
      <c r="E495" s="228" t="s">
        <v>1602</v>
      </c>
      <c r="F495" s="227" t="s">
        <v>174</v>
      </c>
      <c r="G495" s="227" t="s">
        <v>22</v>
      </c>
      <c r="H495" s="227"/>
      <c r="I495" s="229">
        <v>61000</v>
      </c>
    </row>
    <row r="496" spans="1:9">
      <c r="A496" s="226"/>
      <c r="B496" s="263" t="s">
        <v>997</v>
      </c>
      <c r="C496" s="264"/>
      <c r="D496" s="227"/>
      <c r="E496" s="228"/>
      <c r="F496" s="265"/>
      <c r="G496" s="265"/>
      <c r="H496" s="227"/>
      <c r="I496" s="229">
        <v>0</v>
      </c>
    </row>
    <row r="497" spans="1:9">
      <c r="A497" s="226"/>
      <c r="B497" s="266" t="s">
        <v>1603</v>
      </c>
      <c r="C497" s="226"/>
      <c r="D497" s="227"/>
      <c r="E497" s="228"/>
      <c r="F497" s="227"/>
      <c r="G497" s="227"/>
      <c r="H497" s="227"/>
      <c r="I497" s="229">
        <v>0</v>
      </c>
    </row>
    <row r="498" spans="1:9" ht="105">
      <c r="A498" s="227">
        <f>_xlfn.AGGREGATE(3,3,$D$13:D498)</f>
        <v>314</v>
      </c>
      <c r="B498" s="228"/>
      <c r="C498" s="226" t="s">
        <v>1604</v>
      </c>
      <c r="D498" s="227" t="str">
        <f>VLOOKUP(C498,[1]THCS!$C$6:$D$1065,2,0)</f>
        <v>KHTN.0229</v>
      </c>
      <c r="E498" s="228" t="s">
        <v>1605</v>
      </c>
      <c r="F498" s="227" t="s">
        <v>174</v>
      </c>
      <c r="G498" s="227" t="s">
        <v>22</v>
      </c>
      <c r="H498" s="227"/>
      <c r="I498" s="229">
        <v>61000</v>
      </c>
    </row>
    <row r="499" spans="1:9" ht="105">
      <c r="A499" s="227">
        <f>_xlfn.AGGREGATE(3,3,$D$13:D499)</f>
        <v>315</v>
      </c>
      <c r="B499" s="228"/>
      <c r="C499" s="226" t="s">
        <v>1606</v>
      </c>
      <c r="D499" s="227" t="str">
        <f>VLOOKUP(C499,[1]THCS!$C$6:$D$1065,2,0)</f>
        <v>KHTN.0230</v>
      </c>
      <c r="E499" s="228" t="s">
        <v>1607</v>
      </c>
      <c r="F499" s="227" t="s">
        <v>174</v>
      </c>
      <c r="G499" s="227" t="s">
        <v>22</v>
      </c>
      <c r="H499" s="227"/>
      <c r="I499" s="229">
        <v>61000</v>
      </c>
    </row>
    <row r="500" spans="1:9" ht="105">
      <c r="A500" s="227">
        <f>_xlfn.AGGREGATE(3,3,$D$13:D500)</f>
        <v>316</v>
      </c>
      <c r="B500" s="228"/>
      <c r="C500" s="226" t="s">
        <v>1608</v>
      </c>
      <c r="D500" s="227" t="str">
        <f>VLOOKUP(C500,[1]THCS!$C$6:$D$1065,2,0)</f>
        <v>KHTN.0137</v>
      </c>
      <c r="E500" s="228" t="s">
        <v>1609</v>
      </c>
      <c r="F500" s="227" t="s">
        <v>174</v>
      </c>
      <c r="G500" s="227" t="s">
        <v>22</v>
      </c>
      <c r="H500" s="227"/>
      <c r="I500" s="229">
        <v>61000</v>
      </c>
    </row>
    <row r="501" spans="1:9" ht="90">
      <c r="A501" s="227">
        <f>_xlfn.AGGREGATE(3,3,$D$13:D501)</f>
        <v>317</v>
      </c>
      <c r="B501" s="228"/>
      <c r="C501" s="226" t="s">
        <v>1610</v>
      </c>
      <c r="D501" s="227" t="str">
        <f>VLOOKUP(C501,[1]THCS!$C$6:$D$1065,2,0)</f>
        <v>KHTN.0136</v>
      </c>
      <c r="E501" s="228" t="s">
        <v>1611</v>
      </c>
      <c r="F501" s="227" t="s">
        <v>174</v>
      </c>
      <c r="G501" s="227" t="s">
        <v>22</v>
      </c>
      <c r="H501" s="227"/>
      <c r="I501" s="229">
        <v>61000</v>
      </c>
    </row>
    <row r="502" spans="1:9">
      <c r="A502" s="226"/>
      <c r="B502" s="224" t="s">
        <v>446</v>
      </c>
      <c r="C502" s="214"/>
      <c r="D502" s="227"/>
      <c r="E502" s="228"/>
      <c r="F502" s="216"/>
      <c r="G502" s="216"/>
      <c r="H502" s="227"/>
      <c r="I502" s="229">
        <v>0</v>
      </c>
    </row>
    <row r="503" spans="1:9" ht="75">
      <c r="A503" s="227">
        <f>_xlfn.AGGREGATE(3,3,$D$13:D503)</f>
        <v>318</v>
      </c>
      <c r="B503" s="267" t="s">
        <v>1612</v>
      </c>
      <c r="C503" s="226" t="s">
        <v>1613</v>
      </c>
      <c r="D503" s="227" t="str">
        <f>VLOOKUP(C503,[1]THCS!$C$6:$D$1065,2,0)</f>
        <v>KHTN.0220</v>
      </c>
      <c r="E503" s="228" t="s">
        <v>1614</v>
      </c>
      <c r="F503" s="227" t="s">
        <v>174</v>
      </c>
      <c r="G503" s="227" t="s">
        <v>22</v>
      </c>
      <c r="H503" s="227"/>
      <c r="I503" s="229">
        <v>61000</v>
      </c>
    </row>
    <row r="504" spans="1:9">
      <c r="A504" s="226"/>
      <c r="B504" s="224" t="s">
        <v>1615</v>
      </c>
      <c r="C504" s="214"/>
      <c r="D504" s="227"/>
      <c r="E504" s="228"/>
      <c r="F504" s="216"/>
      <c r="G504" s="216"/>
      <c r="H504" s="227"/>
      <c r="I504" s="229">
        <v>0</v>
      </c>
    </row>
    <row r="505" spans="1:9" ht="75">
      <c r="A505" s="227">
        <f>_xlfn.AGGREGATE(3,3,$D$13:D505)</f>
        <v>319</v>
      </c>
      <c r="B505" s="228" t="s">
        <v>1616</v>
      </c>
      <c r="C505" s="226" t="s">
        <v>1617</v>
      </c>
      <c r="D505" s="227" t="str">
        <f>VLOOKUP(C505,[1]THCS!$C$6:$D$1065,2,0)</f>
        <v>KHTN.0219</v>
      </c>
      <c r="E505" s="228" t="s">
        <v>1618</v>
      </c>
      <c r="F505" s="227" t="s">
        <v>174</v>
      </c>
      <c r="G505" s="227" t="s">
        <v>22</v>
      </c>
      <c r="H505" s="227"/>
      <c r="I505" s="229">
        <v>61000</v>
      </c>
    </row>
    <row r="506" spans="1:9" ht="90">
      <c r="A506" s="227">
        <f>_xlfn.AGGREGATE(3,3,$D$13:D506)</f>
        <v>320</v>
      </c>
      <c r="B506" s="228" t="s">
        <v>1619</v>
      </c>
      <c r="C506" s="226" t="s">
        <v>1620</v>
      </c>
      <c r="D506" s="227" t="str">
        <f>VLOOKUP(C506,[1]THCS!$C$6:$D$1065,2,0)</f>
        <v>KHTN.0181</v>
      </c>
      <c r="E506" s="228" t="s">
        <v>1621</v>
      </c>
      <c r="F506" s="227" t="s">
        <v>174</v>
      </c>
      <c r="G506" s="227" t="s">
        <v>22</v>
      </c>
      <c r="H506" s="227"/>
      <c r="I506" s="229">
        <v>61000</v>
      </c>
    </row>
    <row r="507" spans="1:9" ht="90">
      <c r="A507" s="227">
        <f>_xlfn.AGGREGATE(3,3,$D$13:D507)</f>
        <v>321</v>
      </c>
      <c r="B507" s="228" t="s">
        <v>1622</v>
      </c>
      <c r="C507" s="226" t="s">
        <v>1622</v>
      </c>
      <c r="D507" s="227" t="str">
        <f>VLOOKUP(C507,[1]THCS!$C$6:$D$1065,2,0)</f>
        <v>KHTN.0157</v>
      </c>
      <c r="E507" s="228" t="s">
        <v>1623</v>
      </c>
      <c r="F507" s="227" t="s">
        <v>174</v>
      </c>
      <c r="G507" s="227" t="s">
        <v>22</v>
      </c>
      <c r="H507" s="227"/>
      <c r="I507" s="229">
        <v>58000</v>
      </c>
    </row>
    <row r="508" spans="1:9" ht="75">
      <c r="A508" s="227">
        <f>_xlfn.AGGREGATE(3,3,$D$13:D508)</f>
        <v>322</v>
      </c>
      <c r="B508" s="228" t="s">
        <v>1624</v>
      </c>
      <c r="C508" s="226" t="s">
        <v>1624</v>
      </c>
      <c r="D508" s="227" t="str">
        <f>VLOOKUP(C508,[1]THCS!$C$6:$D$1065,2,0)</f>
        <v>KHTN.0184</v>
      </c>
      <c r="E508" s="228" t="s">
        <v>1625</v>
      </c>
      <c r="F508" s="227" t="s">
        <v>174</v>
      </c>
      <c r="G508" s="227" t="s">
        <v>22</v>
      </c>
      <c r="H508" s="227"/>
      <c r="I508" s="229">
        <v>58000</v>
      </c>
    </row>
    <row r="509" spans="1:9">
      <c r="A509" s="226"/>
      <c r="B509" s="215" t="s">
        <v>216</v>
      </c>
      <c r="C509" s="214"/>
      <c r="D509" s="227"/>
      <c r="E509" s="228"/>
      <c r="F509" s="216"/>
      <c r="G509" s="216"/>
      <c r="H509" s="216"/>
      <c r="I509" s="229">
        <v>0</v>
      </c>
    </row>
    <row r="510" spans="1:9">
      <c r="A510" s="226"/>
      <c r="B510" s="224" t="s">
        <v>907</v>
      </c>
      <c r="C510" s="214"/>
      <c r="D510" s="227"/>
      <c r="E510" s="228"/>
      <c r="F510" s="216"/>
      <c r="G510" s="216"/>
      <c r="H510" s="216"/>
      <c r="I510" s="229">
        <v>0</v>
      </c>
    </row>
    <row r="511" spans="1:9" ht="120">
      <c r="A511" s="227">
        <f>_xlfn.AGGREGATE(3,3,$D$13:D511)</f>
        <v>323</v>
      </c>
      <c r="B511" s="267" t="s">
        <v>1626</v>
      </c>
      <c r="C511" s="226" t="s">
        <v>1627</v>
      </c>
      <c r="D511" s="227" t="str">
        <f>VLOOKUP(C511,[1]THCS!$C$6:$D$1065,2,0)</f>
        <v>KHTN.0023</v>
      </c>
      <c r="E511" s="228" t="s">
        <v>1628</v>
      </c>
      <c r="F511" s="227" t="s">
        <v>174</v>
      </c>
      <c r="G511" s="227" t="s">
        <v>22</v>
      </c>
      <c r="H511" s="227"/>
      <c r="I511" s="229">
        <v>61000</v>
      </c>
    </row>
    <row r="512" spans="1:9">
      <c r="A512" s="226"/>
      <c r="B512" s="267" t="s">
        <v>1629</v>
      </c>
      <c r="C512" s="264"/>
      <c r="D512" s="227"/>
      <c r="E512" s="228"/>
      <c r="F512" s="265"/>
      <c r="G512" s="265"/>
      <c r="H512" s="227"/>
      <c r="I512" s="229">
        <v>0</v>
      </c>
    </row>
    <row r="513" spans="1:9" ht="75">
      <c r="A513" s="227">
        <f>_xlfn.AGGREGATE(3,3,$D$13:D513)</f>
        <v>324</v>
      </c>
      <c r="B513" s="228"/>
      <c r="C513" s="226" t="s">
        <v>1630</v>
      </c>
      <c r="D513" s="227" t="str">
        <f>VLOOKUP(C513,[1]THCS!$C$6:$D$1065,2,0)</f>
        <v>KHTN.0223</v>
      </c>
      <c r="E513" s="228" t="s">
        <v>1631</v>
      </c>
      <c r="F513" s="227" t="s">
        <v>174</v>
      </c>
      <c r="G513" s="227" t="s">
        <v>22</v>
      </c>
      <c r="H513" s="227"/>
      <c r="I513" s="229">
        <v>61000</v>
      </c>
    </row>
    <row r="514" spans="1:9" ht="75">
      <c r="A514" s="227">
        <f>_xlfn.AGGREGATE(3,3,$D$13:D514)</f>
        <v>325</v>
      </c>
      <c r="B514" s="228"/>
      <c r="C514" s="226" t="s">
        <v>1632</v>
      </c>
      <c r="D514" s="227" t="str">
        <f>VLOOKUP(C514,[1]THCS!$C$6:$D$1065,2,0)</f>
        <v>KHTN.0235</v>
      </c>
      <c r="E514" s="228" t="s">
        <v>1633</v>
      </c>
      <c r="F514" s="227" t="s">
        <v>174</v>
      </c>
      <c r="G514" s="227" t="s">
        <v>22</v>
      </c>
      <c r="H514" s="227"/>
      <c r="I514" s="229">
        <v>61000</v>
      </c>
    </row>
    <row r="515" spans="1:9" ht="60">
      <c r="A515" s="227">
        <f>_xlfn.AGGREGATE(3,3,$D$13:D515)</f>
        <v>326</v>
      </c>
      <c r="B515" s="267" t="s">
        <v>1634</v>
      </c>
      <c r="C515" s="226" t="s">
        <v>1635</v>
      </c>
      <c r="D515" s="227" t="str">
        <f>VLOOKUP(C515,[1]THCS!$C$6:$D$1065,2,0)</f>
        <v>KHTN.0237</v>
      </c>
      <c r="E515" s="228" t="s">
        <v>1636</v>
      </c>
      <c r="F515" s="227" t="s">
        <v>174</v>
      </c>
      <c r="G515" s="227" t="s">
        <v>22</v>
      </c>
      <c r="H515" s="227"/>
      <c r="I515" s="229">
        <v>61000</v>
      </c>
    </row>
    <row r="516" spans="1:9">
      <c r="A516" s="226"/>
      <c r="B516" s="215" t="s">
        <v>950</v>
      </c>
      <c r="C516" s="214"/>
      <c r="D516" s="227"/>
      <c r="E516" s="228"/>
      <c r="F516" s="216"/>
      <c r="G516" s="216"/>
      <c r="H516" s="227"/>
      <c r="I516" s="229">
        <v>0</v>
      </c>
    </row>
    <row r="517" spans="1:9">
      <c r="A517" s="226"/>
      <c r="B517" s="263" t="s">
        <v>1637</v>
      </c>
      <c r="C517" s="264"/>
      <c r="D517" s="227"/>
      <c r="E517" s="228"/>
      <c r="F517" s="265"/>
      <c r="G517" s="265"/>
      <c r="H517" s="227"/>
      <c r="I517" s="229">
        <v>0</v>
      </c>
    </row>
    <row r="518" spans="1:9" ht="75">
      <c r="A518" s="227">
        <f>_xlfn.AGGREGATE(3,3,$D$13:D518)</f>
        <v>327</v>
      </c>
      <c r="B518" s="228"/>
      <c r="C518" s="226" t="s">
        <v>1638</v>
      </c>
      <c r="D518" s="227" t="str">
        <f>VLOOKUP(C518,[1]THCS!$C$6:$D$1065,2,0)</f>
        <v>KHTN.0236</v>
      </c>
      <c r="E518" s="228" t="s">
        <v>1639</v>
      </c>
      <c r="F518" s="227" t="s">
        <v>174</v>
      </c>
      <c r="G518" s="227" t="s">
        <v>22</v>
      </c>
      <c r="H518" s="227"/>
      <c r="I518" s="229">
        <v>61000</v>
      </c>
    </row>
    <row r="519" spans="1:9" ht="75">
      <c r="A519" s="227">
        <f>_xlfn.AGGREGATE(3,3,$D$13:D519)</f>
        <v>328</v>
      </c>
      <c r="B519" s="228"/>
      <c r="C519" s="226" t="s">
        <v>1640</v>
      </c>
      <c r="D519" s="227" t="str">
        <f>VLOOKUP(C519,[1]THCS!$C$6:$D$1065,2,0)</f>
        <v>KHTN.0239</v>
      </c>
      <c r="E519" s="228" t="s">
        <v>1641</v>
      </c>
      <c r="F519" s="227" t="s">
        <v>174</v>
      </c>
      <c r="G519" s="227" t="s">
        <v>22</v>
      </c>
      <c r="H519" s="227"/>
      <c r="I519" s="229">
        <v>61000</v>
      </c>
    </row>
    <row r="520" spans="1:9">
      <c r="A520" s="226"/>
      <c r="B520" s="263" t="s">
        <v>1642</v>
      </c>
      <c r="C520" s="264"/>
      <c r="D520" s="227"/>
      <c r="E520" s="228"/>
      <c r="F520" s="265"/>
      <c r="G520" s="265"/>
      <c r="H520" s="227"/>
      <c r="I520" s="229">
        <v>0</v>
      </c>
    </row>
    <row r="521" spans="1:9" ht="90">
      <c r="A521" s="227">
        <f>_xlfn.AGGREGATE(3,3,$D$13:D521)</f>
        <v>329</v>
      </c>
      <c r="B521" s="266"/>
      <c r="C521" s="226" t="s">
        <v>1643</v>
      </c>
      <c r="D521" s="227" t="str">
        <f>VLOOKUP(C521,[1]THCS!$C$6:$D$1065,2,0)</f>
        <v>KHTN.0261</v>
      </c>
      <c r="E521" s="228" t="s">
        <v>1644</v>
      </c>
      <c r="F521" s="227" t="s">
        <v>174</v>
      </c>
      <c r="G521" s="227" t="s">
        <v>22</v>
      </c>
      <c r="H521" s="227"/>
      <c r="I521" s="229">
        <v>61000</v>
      </c>
    </row>
    <row r="522" spans="1:9">
      <c r="A522" s="226"/>
      <c r="B522" s="263" t="s">
        <v>1645</v>
      </c>
      <c r="C522" s="264"/>
      <c r="D522" s="227"/>
      <c r="E522" s="228"/>
      <c r="F522" s="265"/>
      <c r="G522" s="265"/>
      <c r="H522" s="227"/>
      <c r="I522" s="229">
        <v>0</v>
      </c>
    </row>
    <row r="523" spans="1:9" ht="75">
      <c r="A523" s="227">
        <f>_xlfn.AGGREGATE(3,3,$D$13:D523)</f>
        <v>330</v>
      </c>
      <c r="B523" s="266"/>
      <c r="C523" s="226" t="s">
        <v>1646</v>
      </c>
      <c r="D523" s="227" t="str">
        <f>VLOOKUP(C523,[1]THCS!$C$6:$D$1065,2,0)</f>
        <v>KHTN.0120</v>
      </c>
      <c r="E523" s="228" t="s">
        <v>1647</v>
      </c>
      <c r="F523" s="227" t="s">
        <v>174</v>
      </c>
      <c r="G523" s="227" t="s">
        <v>22</v>
      </c>
      <c r="H523" s="227"/>
      <c r="I523" s="229">
        <v>61000</v>
      </c>
    </row>
    <row r="524" spans="1:9" ht="75">
      <c r="A524" s="227">
        <f>_xlfn.AGGREGATE(3,3,$D$13:D524)</f>
        <v>331</v>
      </c>
      <c r="B524" s="228"/>
      <c r="C524" s="226" t="s">
        <v>1648</v>
      </c>
      <c r="D524" s="227" t="str">
        <f>VLOOKUP(C524,[1]THCS!$C$6:$D$1065,2,0)</f>
        <v>KHTN.0213</v>
      </c>
      <c r="E524" s="228" t="s">
        <v>1649</v>
      </c>
      <c r="F524" s="227" t="s">
        <v>174</v>
      </c>
      <c r="G524" s="227" t="s">
        <v>22</v>
      </c>
      <c r="H524" s="227"/>
      <c r="I524" s="229">
        <v>61000</v>
      </c>
    </row>
    <row r="525" spans="1:9">
      <c r="A525" s="226"/>
      <c r="B525" s="215" t="s">
        <v>222</v>
      </c>
      <c r="C525" s="226"/>
      <c r="D525" s="227"/>
      <c r="E525" s="228"/>
      <c r="F525" s="227"/>
      <c r="G525" s="227"/>
      <c r="H525" s="227"/>
      <c r="I525" s="229">
        <v>0</v>
      </c>
    </row>
    <row r="526" spans="1:9">
      <c r="A526" s="226"/>
      <c r="B526" s="224" t="s">
        <v>907</v>
      </c>
      <c r="C526" s="226"/>
      <c r="D526" s="227"/>
      <c r="E526" s="228"/>
      <c r="F526" s="227"/>
      <c r="G526" s="227"/>
      <c r="H526" s="227"/>
      <c r="I526" s="229">
        <v>0</v>
      </c>
    </row>
    <row r="527" spans="1:9" ht="90">
      <c r="A527" s="227">
        <f>_xlfn.AGGREGATE(3,3,$D$13:D527)</f>
        <v>332</v>
      </c>
      <c r="B527" s="228"/>
      <c r="C527" s="226" t="s">
        <v>908</v>
      </c>
      <c r="D527" s="227" t="str">
        <f>VLOOKUP(C527,[1]THCS!$C$6:$D$1065,2,0)</f>
        <v>KHTN.0211</v>
      </c>
      <c r="E527" s="228" t="s">
        <v>1650</v>
      </c>
      <c r="F527" s="227" t="s">
        <v>174</v>
      </c>
      <c r="G527" s="227" t="s">
        <v>22</v>
      </c>
      <c r="H527" s="227"/>
      <c r="I527" s="229">
        <v>61000</v>
      </c>
    </row>
    <row r="528" spans="1:9" ht="75">
      <c r="A528" s="227">
        <f>_xlfn.AGGREGATE(3,3,$D$13:D528)</f>
        <v>333</v>
      </c>
      <c r="B528" s="267" t="s">
        <v>1651</v>
      </c>
      <c r="C528" s="226" t="s">
        <v>1652</v>
      </c>
      <c r="D528" s="227" t="str">
        <f>VLOOKUP(C528,[1]THCS!$C$6:$D$1065,2,0)</f>
        <v>KHTN.0022</v>
      </c>
      <c r="E528" s="228" t="s">
        <v>1653</v>
      </c>
      <c r="F528" s="227" t="s">
        <v>174</v>
      </c>
      <c r="G528" s="227" t="s">
        <v>22</v>
      </c>
      <c r="H528" s="227"/>
      <c r="I528" s="229">
        <v>61000</v>
      </c>
    </row>
    <row r="529" spans="1:9">
      <c r="A529" s="226"/>
      <c r="B529" s="224" t="s">
        <v>446</v>
      </c>
      <c r="C529" s="214"/>
      <c r="D529" s="227"/>
      <c r="E529" s="228"/>
      <c r="F529" s="227"/>
      <c r="G529" s="227"/>
      <c r="H529" s="227"/>
      <c r="I529" s="229">
        <v>0</v>
      </c>
    </row>
    <row r="530" spans="1:9" ht="90">
      <c r="A530" s="227">
        <f>_xlfn.AGGREGATE(3,3,$D$13:D530)</f>
        <v>334</v>
      </c>
      <c r="B530" s="228" t="s">
        <v>447</v>
      </c>
      <c r="C530" s="226" t="s">
        <v>448</v>
      </c>
      <c r="D530" s="227" t="str">
        <f>VLOOKUP(C530,[1]THCS!$C$6:$D$1065,2,0)</f>
        <v>KHTN.0126</v>
      </c>
      <c r="E530" s="228" t="s">
        <v>1654</v>
      </c>
      <c r="F530" s="227" t="s">
        <v>174</v>
      </c>
      <c r="G530" s="227" t="s">
        <v>22</v>
      </c>
      <c r="H530" s="227"/>
      <c r="I530" s="229">
        <v>61000</v>
      </c>
    </row>
    <row r="531" spans="1:9">
      <c r="A531" s="226"/>
      <c r="B531" s="224" t="s">
        <v>950</v>
      </c>
      <c r="C531" s="226"/>
      <c r="D531" s="227"/>
      <c r="E531" s="228"/>
      <c r="F531" s="227"/>
      <c r="G531" s="227"/>
      <c r="H531" s="227"/>
      <c r="I531" s="229">
        <v>0</v>
      </c>
    </row>
    <row r="532" spans="1:9">
      <c r="A532" s="226"/>
      <c r="B532" s="263" t="s">
        <v>951</v>
      </c>
      <c r="C532" s="226"/>
      <c r="D532" s="227"/>
      <c r="E532" s="228"/>
      <c r="F532" s="227"/>
      <c r="G532" s="227"/>
      <c r="H532" s="227"/>
      <c r="I532" s="229">
        <v>0</v>
      </c>
    </row>
    <row r="533" spans="1:9" ht="75">
      <c r="A533" s="227">
        <f>_xlfn.AGGREGATE(3,3,$D$13:D533)</f>
        <v>335</v>
      </c>
      <c r="B533" s="228"/>
      <c r="C533" s="226" t="s">
        <v>1655</v>
      </c>
      <c r="D533" s="227" t="str">
        <f>VLOOKUP(C533,[1]THCS!$C$6:$D$1065,2,0)</f>
        <v>KHTN.0125</v>
      </c>
      <c r="E533" s="228" t="s">
        <v>1656</v>
      </c>
      <c r="F533" s="227" t="s">
        <v>174</v>
      </c>
      <c r="G533" s="227" t="s">
        <v>22</v>
      </c>
      <c r="H533" s="227"/>
      <c r="I533" s="229">
        <v>61000</v>
      </c>
    </row>
    <row r="534" spans="1:9" ht="75">
      <c r="A534" s="227">
        <f>_xlfn.AGGREGATE(3,3,$D$13:D534)</f>
        <v>336</v>
      </c>
      <c r="B534" s="228"/>
      <c r="C534" s="226" t="s">
        <v>1657</v>
      </c>
      <c r="D534" s="227" t="str">
        <f>VLOOKUP(C534,[1]THCS!$C$6:$D$1065,2,0)</f>
        <v>KHTN.0164</v>
      </c>
      <c r="E534" s="228" t="s">
        <v>1658</v>
      </c>
      <c r="F534" s="227" t="s">
        <v>174</v>
      </c>
      <c r="G534" s="227" t="s">
        <v>22</v>
      </c>
      <c r="H534" s="227"/>
      <c r="I534" s="229">
        <v>61000</v>
      </c>
    </row>
    <row r="535" spans="1:9">
      <c r="A535" s="226"/>
      <c r="B535" s="263" t="s">
        <v>952</v>
      </c>
      <c r="C535" s="264"/>
      <c r="D535" s="227"/>
      <c r="E535" s="228"/>
      <c r="F535" s="227"/>
      <c r="G535" s="227"/>
      <c r="H535" s="227"/>
      <c r="I535" s="229">
        <v>0</v>
      </c>
    </row>
    <row r="536" spans="1:9" ht="60">
      <c r="A536" s="227">
        <f>_xlfn.AGGREGATE(3,3,$D$13:D536)</f>
        <v>337</v>
      </c>
      <c r="B536" s="266"/>
      <c r="C536" s="226" t="s">
        <v>1659</v>
      </c>
      <c r="D536" s="227" t="str">
        <f>VLOOKUP(C536,[1]THCS!$C$6:$D$1065,2,0)</f>
        <v>KHTN.0159</v>
      </c>
      <c r="E536" s="228" t="s">
        <v>1660</v>
      </c>
      <c r="F536" s="227" t="s">
        <v>174</v>
      </c>
      <c r="G536" s="227" t="s">
        <v>22</v>
      </c>
      <c r="H536" s="227"/>
      <c r="I536" s="229">
        <v>61000</v>
      </c>
    </row>
    <row r="537" spans="1:9">
      <c r="A537" s="226"/>
      <c r="B537" s="263" t="s">
        <v>953</v>
      </c>
      <c r="C537" s="264"/>
      <c r="D537" s="227"/>
      <c r="E537" s="228"/>
      <c r="F537" s="227"/>
      <c r="G537" s="227"/>
      <c r="H537" s="227"/>
      <c r="I537" s="229">
        <v>0</v>
      </c>
    </row>
    <row r="538" spans="1:9" ht="75">
      <c r="A538" s="227">
        <f>_xlfn.AGGREGATE(3,3,$D$13:D538)</f>
        <v>338</v>
      </c>
      <c r="B538" s="228"/>
      <c r="C538" s="226" t="s">
        <v>954</v>
      </c>
      <c r="D538" s="227" t="str">
        <f>VLOOKUP(C538,[1]THCS!$C$6:$D$1065,2,0)</f>
        <v>KHTN.0162</v>
      </c>
      <c r="E538" s="228" t="s">
        <v>1661</v>
      </c>
      <c r="F538" s="227" t="s">
        <v>174</v>
      </c>
      <c r="G538" s="227" t="s">
        <v>22</v>
      </c>
      <c r="H538" s="227"/>
      <c r="I538" s="229">
        <v>61000</v>
      </c>
    </row>
    <row r="539" spans="1:9">
      <c r="A539" s="226"/>
      <c r="B539" s="263" t="s">
        <v>955</v>
      </c>
      <c r="C539" s="264"/>
      <c r="D539" s="227"/>
      <c r="E539" s="228"/>
      <c r="F539" s="227"/>
      <c r="G539" s="227"/>
      <c r="H539" s="227"/>
      <c r="I539" s="229">
        <v>0</v>
      </c>
    </row>
    <row r="540" spans="1:9" ht="75">
      <c r="A540" s="227">
        <f>_xlfn.AGGREGATE(3,3,$D$13:D540)</f>
        <v>339</v>
      </c>
      <c r="B540" s="266"/>
      <c r="C540" s="226" t="s">
        <v>956</v>
      </c>
      <c r="D540" s="227" t="str">
        <f>VLOOKUP(C540,[1]THCS!$C$6:$D$1065,2,0)</f>
        <v>KHTN.0163</v>
      </c>
      <c r="E540" s="228" t="s">
        <v>1662</v>
      </c>
      <c r="F540" s="227" t="s">
        <v>174</v>
      </c>
      <c r="G540" s="227" t="s">
        <v>22</v>
      </c>
      <c r="H540" s="227"/>
      <c r="I540" s="229">
        <v>61000</v>
      </c>
    </row>
    <row r="541" spans="1:9">
      <c r="A541" s="226"/>
      <c r="B541" s="263" t="s">
        <v>957</v>
      </c>
      <c r="C541" s="226"/>
      <c r="D541" s="227"/>
      <c r="E541" s="228"/>
      <c r="F541" s="227"/>
      <c r="G541" s="227"/>
      <c r="H541" s="227"/>
      <c r="I541" s="229">
        <v>0</v>
      </c>
    </row>
    <row r="542" spans="1:9" ht="75">
      <c r="A542" s="227">
        <f>_xlfn.AGGREGATE(3,3,$D$13:D542)</f>
        <v>340</v>
      </c>
      <c r="B542" s="228"/>
      <c r="C542" s="226" t="s">
        <v>958</v>
      </c>
      <c r="D542" s="227" t="str">
        <f>VLOOKUP(C542,[1]THCS!$C$6:$D$1065,2,0)</f>
        <v>KHTN.0158</v>
      </c>
      <c r="E542" s="228" t="s">
        <v>1663</v>
      </c>
      <c r="F542" s="227" t="s">
        <v>174</v>
      </c>
      <c r="G542" s="227" t="s">
        <v>22</v>
      </c>
      <c r="H542" s="227"/>
      <c r="I542" s="229">
        <v>61000</v>
      </c>
    </row>
    <row r="543" spans="1:9" s="250" customFormat="1">
      <c r="A543" s="254"/>
      <c r="B543" s="268" t="s">
        <v>278</v>
      </c>
      <c r="C543" s="269"/>
      <c r="D543" s="227"/>
      <c r="E543" s="228"/>
      <c r="F543" s="270"/>
      <c r="G543" s="270"/>
      <c r="H543" s="270"/>
      <c r="I543" s="229">
        <v>0</v>
      </c>
    </row>
    <row r="544" spans="1:9" s="250" customFormat="1">
      <c r="A544" s="254"/>
      <c r="B544" s="268" t="s">
        <v>446</v>
      </c>
      <c r="C544" s="269"/>
      <c r="D544" s="227"/>
      <c r="E544" s="228"/>
      <c r="F544" s="270"/>
      <c r="G544" s="270"/>
      <c r="H544" s="270"/>
      <c r="I544" s="229">
        <v>0</v>
      </c>
    </row>
    <row r="545" spans="1:9" s="250" customFormat="1" ht="45">
      <c r="A545" s="227">
        <f>_xlfn.AGGREGATE(3,3,$D$13:D545)</f>
        <v>341</v>
      </c>
      <c r="B545" s="257" t="s">
        <v>449</v>
      </c>
      <c r="C545" s="257" t="s">
        <v>450</v>
      </c>
      <c r="D545" s="227" t="str">
        <f>VLOOKUP(C545,[1]THCS!$C$6:$D$1065,2,0)</f>
        <v>KHTN.0268</v>
      </c>
      <c r="E545" s="228" t="s">
        <v>451</v>
      </c>
      <c r="F545" s="258" t="s">
        <v>174</v>
      </c>
      <c r="G545" s="258" t="s">
        <v>22</v>
      </c>
      <c r="H545" s="259"/>
      <c r="I545" s="229">
        <v>61000</v>
      </c>
    </row>
    <row r="546" spans="1:9" s="250" customFormat="1">
      <c r="A546" s="254"/>
      <c r="B546" s="268" t="s">
        <v>950</v>
      </c>
      <c r="C546" s="269"/>
      <c r="D546" s="227"/>
      <c r="E546" s="228"/>
      <c r="F546" s="270"/>
      <c r="G546" s="270"/>
      <c r="H546" s="259"/>
      <c r="I546" s="229">
        <v>0</v>
      </c>
    </row>
    <row r="547" spans="1:9" s="250" customFormat="1">
      <c r="A547" s="254"/>
      <c r="B547" s="268" t="s">
        <v>959</v>
      </c>
      <c r="C547" s="269"/>
      <c r="D547" s="227"/>
      <c r="E547" s="228"/>
      <c r="F547" s="270"/>
      <c r="G547" s="270"/>
      <c r="H547" s="259"/>
      <c r="I547" s="229">
        <v>0</v>
      </c>
    </row>
    <row r="548" spans="1:9" s="250" customFormat="1" ht="60">
      <c r="A548" s="227">
        <f>_xlfn.AGGREGATE(3,3,$D$13:D548)</f>
        <v>342</v>
      </c>
      <c r="B548" s="257"/>
      <c r="C548" s="257" t="s">
        <v>960</v>
      </c>
      <c r="D548" s="227" t="str">
        <f>VLOOKUP(C548,[1]THCS!$C$6:$D$1065,2,0)</f>
        <v>KHTN.0269</v>
      </c>
      <c r="E548" s="228" t="s">
        <v>961</v>
      </c>
      <c r="F548" s="258" t="s">
        <v>174</v>
      </c>
      <c r="G548" s="258" t="s">
        <v>22</v>
      </c>
      <c r="H548" s="259"/>
      <c r="I548" s="229">
        <v>61000</v>
      </c>
    </row>
    <row r="549" spans="1:9" s="250" customFormat="1" ht="30">
      <c r="A549" s="227">
        <f>_xlfn.AGGREGATE(3,3,$D$13:D549)</f>
        <v>343</v>
      </c>
      <c r="B549" s="257"/>
      <c r="C549" s="257" t="s">
        <v>962</v>
      </c>
      <c r="D549" s="227" t="str">
        <f>VLOOKUP(C549,[1]THCS!$C$6:$D$1065,2,0)</f>
        <v>KHTN.0270</v>
      </c>
      <c r="E549" s="228" t="s">
        <v>963</v>
      </c>
      <c r="F549" s="258" t="s">
        <v>174</v>
      </c>
      <c r="G549" s="258" t="s">
        <v>22</v>
      </c>
      <c r="H549" s="259"/>
      <c r="I549" s="229">
        <v>61000</v>
      </c>
    </row>
    <row r="550" spans="1:9" s="250" customFormat="1" ht="30">
      <c r="A550" s="227">
        <f>_xlfn.AGGREGATE(3,3,$D$13:D550)</f>
        <v>344</v>
      </c>
      <c r="B550" s="257"/>
      <c r="C550" s="257" t="s">
        <v>964</v>
      </c>
      <c r="D550" s="227" t="str">
        <f>VLOOKUP(C550,[1]THCS!$C$6:$D$1065,2,0)</f>
        <v>KHTN.0271</v>
      </c>
      <c r="E550" s="228" t="s">
        <v>965</v>
      </c>
      <c r="F550" s="258" t="s">
        <v>174</v>
      </c>
      <c r="G550" s="258" t="s">
        <v>22</v>
      </c>
      <c r="H550" s="259"/>
      <c r="I550" s="229">
        <v>61000</v>
      </c>
    </row>
    <row r="551" spans="1:9" s="250" customFormat="1">
      <c r="A551" s="254"/>
      <c r="B551" s="268" t="s">
        <v>966</v>
      </c>
      <c r="C551" s="269"/>
      <c r="D551" s="227"/>
      <c r="E551" s="228"/>
      <c r="F551" s="270"/>
      <c r="G551" s="270"/>
      <c r="H551" s="259"/>
      <c r="I551" s="229">
        <v>0</v>
      </c>
    </row>
    <row r="552" spans="1:9" s="250" customFormat="1" ht="30">
      <c r="A552" s="227">
        <f>_xlfn.AGGREGATE(3,3,$D$13:D552)</f>
        <v>345</v>
      </c>
      <c r="B552" s="257"/>
      <c r="C552" s="257" t="s">
        <v>967</v>
      </c>
      <c r="D552" s="227" t="str">
        <f>VLOOKUP(C552,[1]THCS!$C$6:$D$1065,2,0)</f>
        <v>KHTN.0272</v>
      </c>
      <c r="E552" s="228" t="s">
        <v>968</v>
      </c>
      <c r="F552" s="258" t="s">
        <v>174</v>
      </c>
      <c r="G552" s="258" t="s">
        <v>22</v>
      </c>
      <c r="H552" s="259"/>
      <c r="I552" s="229">
        <v>61000</v>
      </c>
    </row>
    <row r="553" spans="1:9" s="250" customFormat="1" ht="30">
      <c r="A553" s="227">
        <f>_xlfn.AGGREGATE(3,3,$D$13:D553)</f>
        <v>346</v>
      </c>
      <c r="B553" s="257"/>
      <c r="C553" s="257" t="s">
        <v>969</v>
      </c>
      <c r="D553" s="227" t="str">
        <f>VLOOKUP(C553,[1]THCS!$C$6:$D$1065,2,0)</f>
        <v>KHTN.0014</v>
      </c>
      <c r="E553" s="228" t="s">
        <v>970</v>
      </c>
      <c r="F553" s="258" t="s">
        <v>174</v>
      </c>
      <c r="G553" s="258" t="s">
        <v>22</v>
      </c>
      <c r="H553" s="259"/>
      <c r="I553" s="229">
        <v>61000</v>
      </c>
    </row>
    <row r="554" spans="1:9">
      <c r="A554" s="214" t="s">
        <v>102</v>
      </c>
      <c r="B554" s="224" t="s">
        <v>1664</v>
      </c>
      <c r="C554" s="214"/>
      <c r="D554" s="227"/>
      <c r="E554" s="228"/>
      <c r="F554" s="216"/>
      <c r="G554" s="216"/>
      <c r="H554" s="216"/>
      <c r="I554" s="229">
        <v>0</v>
      </c>
    </row>
    <row r="555" spans="1:9">
      <c r="A555" s="226"/>
      <c r="B555" s="215" t="s">
        <v>1230</v>
      </c>
      <c r="C555" s="214"/>
      <c r="D555" s="227"/>
      <c r="E555" s="228"/>
      <c r="F555" s="216"/>
      <c r="G555" s="216"/>
      <c r="H555" s="216"/>
      <c r="I555" s="229">
        <v>0</v>
      </c>
    </row>
    <row r="556" spans="1:9">
      <c r="A556" s="226"/>
      <c r="B556" s="224" t="s">
        <v>907</v>
      </c>
      <c r="C556" s="214"/>
      <c r="D556" s="227"/>
      <c r="E556" s="228"/>
      <c r="F556" s="216"/>
      <c r="G556" s="216"/>
      <c r="H556" s="216"/>
      <c r="I556" s="229">
        <v>0</v>
      </c>
    </row>
    <row r="557" spans="1:9">
      <c r="A557" s="226"/>
      <c r="B557" s="263" t="s">
        <v>1595</v>
      </c>
      <c r="C557" s="264"/>
      <c r="D557" s="227"/>
      <c r="E557" s="228"/>
      <c r="F557" s="265"/>
      <c r="G557" s="265"/>
      <c r="H557" s="265"/>
      <c r="I557" s="229">
        <v>0</v>
      </c>
    </row>
    <row r="558" spans="1:9" ht="120">
      <c r="A558" s="227">
        <f>_xlfn.AGGREGATE(3,3,$D$13:D558)</f>
        <v>347</v>
      </c>
      <c r="B558" s="228" t="s">
        <v>1665</v>
      </c>
      <c r="C558" s="246" t="s">
        <v>1666</v>
      </c>
      <c r="D558" s="227" t="str">
        <f>VLOOKUP(C558,[1]THCS!$C$6:$D$1065,2,0)</f>
        <v>KHTN.0107</v>
      </c>
      <c r="E558" s="228" t="s">
        <v>1667</v>
      </c>
      <c r="F558" s="227" t="s">
        <v>28</v>
      </c>
      <c r="G558" s="227">
        <v>7</v>
      </c>
      <c r="H558" s="227" t="s">
        <v>1668</v>
      </c>
      <c r="I558" s="229">
        <v>181000</v>
      </c>
    </row>
    <row r="559" spans="1:9" ht="120">
      <c r="A559" s="227">
        <f>_xlfn.AGGREGATE(3,3,$D$13:D559)</f>
        <v>348</v>
      </c>
      <c r="B559" s="228"/>
      <c r="C559" s="246" t="s">
        <v>1669</v>
      </c>
      <c r="D559" s="227" t="str">
        <f>VLOOKUP(C559,[1]THCS!$C$6:$D$1065,2,0)</f>
        <v>KHTN.0108</v>
      </c>
      <c r="E559" s="228" t="s">
        <v>1667</v>
      </c>
      <c r="F559" s="227" t="s">
        <v>28</v>
      </c>
      <c r="G559" s="227"/>
      <c r="H559" s="227" t="s">
        <v>1670</v>
      </c>
      <c r="I559" s="229">
        <v>89000</v>
      </c>
    </row>
    <row r="560" spans="1:9">
      <c r="A560" s="226"/>
      <c r="B560" s="263" t="s">
        <v>1671</v>
      </c>
      <c r="C560" s="264"/>
      <c r="D560" s="227"/>
      <c r="E560" s="228"/>
      <c r="F560" s="265"/>
      <c r="G560" s="265"/>
      <c r="H560" s="227"/>
      <c r="I560" s="229">
        <v>0</v>
      </c>
    </row>
    <row r="561" spans="1:9" ht="105">
      <c r="A561" s="227">
        <f>_xlfn.AGGREGATE(3,3,$D$13:D561)</f>
        <v>349</v>
      </c>
      <c r="B561" s="228"/>
      <c r="C561" s="246" t="s">
        <v>1672</v>
      </c>
      <c r="D561" s="227" t="str">
        <f>VLOOKUP(C561,[1]THCS!$C$6:$D$1065,2,0)</f>
        <v>KHTN.0080</v>
      </c>
      <c r="E561" s="228" t="s">
        <v>1673</v>
      </c>
      <c r="F561" s="227" t="s">
        <v>28</v>
      </c>
      <c r="G561" s="227">
        <v>7</v>
      </c>
      <c r="H561" s="227" t="s">
        <v>1668</v>
      </c>
      <c r="I561" s="229">
        <v>235000</v>
      </c>
    </row>
    <row r="562" spans="1:9" ht="105">
      <c r="A562" s="227">
        <f>_xlfn.AGGREGATE(3,3,$D$13:D562)</f>
        <v>350</v>
      </c>
      <c r="B562" s="228"/>
      <c r="C562" s="246" t="s">
        <v>1674</v>
      </c>
      <c r="D562" s="227" t="str">
        <f>VLOOKUP(C562,[1]THCS!$C$6:$D$1065,2,0)</f>
        <v>KHTN.0081</v>
      </c>
      <c r="E562" s="228" t="s">
        <v>1673</v>
      </c>
      <c r="F562" s="227" t="s">
        <v>28</v>
      </c>
      <c r="G562" s="227"/>
      <c r="H562" s="227" t="s">
        <v>1670</v>
      </c>
      <c r="I562" s="229">
        <v>105000</v>
      </c>
    </row>
    <row r="563" spans="1:9" ht="60">
      <c r="A563" s="227">
        <f>_xlfn.AGGREGATE(3,3,$D$13:D563)</f>
        <v>351</v>
      </c>
      <c r="B563" s="228"/>
      <c r="C563" s="246" t="s">
        <v>1675</v>
      </c>
      <c r="D563" s="227" t="str">
        <f>VLOOKUP(C563,[1]THCS!$C$6:$D$1065,2,0)</f>
        <v>KHTN.0093</v>
      </c>
      <c r="E563" s="228" t="s">
        <v>1676</v>
      </c>
      <c r="F563" s="227" t="s">
        <v>28</v>
      </c>
      <c r="G563" s="227">
        <v>7</v>
      </c>
      <c r="H563" s="227" t="s">
        <v>1668</v>
      </c>
      <c r="I563" s="229">
        <v>266000</v>
      </c>
    </row>
    <row r="564" spans="1:9" ht="60">
      <c r="A564" s="227">
        <f>_xlfn.AGGREGATE(3,3,$D$13:D564)</f>
        <v>352</v>
      </c>
      <c r="B564" s="228"/>
      <c r="C564" s="246" t="s">
        <v>1677</v>
      </c>
      <c r="D564" s="227" t="str">
        <f>VLOOKUP(C564,[1]THCS!$C$6:$D$1065,2,0)</f>
        <v>KHTN.0094</v>
      </c>
      <c r="E564" s="228" t="s">
        <v>1676</v>
      </c>
      <c r="F564" s="227" t="s">
        <v>28</v>
      </c>
      <c r="G564" s="227">
        <v>7</v>
      </c>
      <c r="H564" s="227" t="s">
        <v>1670</v>
      </c>
      <c r="I564" s="229">
        <v>116000</v>
      </c>
    </row>
    <row r="565" spans="1:9">
      <c r="A565" s="226"/>
      <c r="B565" s="263" t="s">
        <v>1678</v>
      </c>
      <c r="C565" s="264"/>
      <c r="D565" s="227"/>
      <c r="E565" s="228"/>
      <c r="F565" s="265"/>
      <c r="G565" s="265"/>
      <c r="H565" s="227"/>
      <c r="I565" s="229">
        <v>0</v>
      </c>
    </row>
    <row r="566" spans="1:9" ht="75">
      <c r="A566" s="227">
        <f>_xlfn.AGGREGATE(3,3,$D$13:D566)</f>
        <v>353</v>
      </c>
      <c r="B566" s="228"/>
      <c r="C566" s="226" t="s">
        <v>1679</v>
      </c>
      <c r="D566" s="227" t="str">
        <f>VLOOKUP(C566,[1]THCS!$C$6:$D$1065,2,0)</f>
        <v>KHTN.0084</v>
      </c>
      <c r="E566" s="228" t="s">
        <v>1680</v>
      </c>
      <c r="F566" s="227" t="s">
        <v>28</v>
      </c>
      <c r="G566" s="227">
        <v>7</v>
      </c>
      <c r="H566" s="227"/>
      <c r="I566" s="229">
        <v>101000</v>
      </c>
    </row>
    <row r="567" spans="1:9">
      <c r="A567" s="226"/>
      <c r="B567" s="263" t="s">
        <v>1681</v>
      </c>
      <c r="C567" s="264"/>
      <c r="D567" s="227"/>
      <c r="E567" s="228"/>
      <c r="F567" s="265"/>
      <c r="G567" s="265"/>
      <c r="H567" s="227"/>
      <c r="I567" s="229">
        <v>0</v>
      </c>
    </row>
    <row r="568" spans="1:9" ht="255">
      <c r="A568" s="227">
        <f>_xlfn.AGGREGATE(3,3,$D$13:D568)</f>
        <v>354</v>
      </c>
      <c r="B568" s="228"/>
      <c r="C568" s="246" t="s">
        <v>1682</v>
      </c>
      <c r="D568" s="227" t="str">
        <f>VLOOKUP(C568,[1]THCS!$C$6:$D$1065,2,0)</f>
        <v>KHTN.0088</v>
      </c>
      <c r="E568" s="228" t="s">
        <v>1683</v>
      </c>
      <c r="F568" s="227" t="s">
        <v>28</v>
      </c>
      <c r="G568" s="227">
        <v>7</v>
      </c>
      <c r="H568" s="227" t="s">
        <v>1668</v>
      </c>
      <c r="I568" s="229">
        <v>608000</v>
      </c>
    </row>
    <row r="569" spans="1:9" ht="255">
      <c r="A569" s="227">
        <f>_xlfn.AGGREGATE(3,3,$D$13:D569)</f>
        <v>355</v>
      </c>
      <c r="B569" s="228"/>
      <c r="C569" s="246" t="s">
        <v>1684</v>
      </c>
      <c r="D569" s="227" t="str">
        <f>VLOOKUP(C569,[1]THCS!$C$6:$D$1065,2,0)</f>
        <v>KHTN.0089</v>
      </c>
      <c r="E569" s="228" t="s">
        <v>1683</v>
      </c>
      <c r="F569" s="227" t="s">
        <v>28</v>
      </c>
      <c r="G569" s="227"/>
      <c r="H569" s="227" t="s">
        <v>1670</v>
      </c>
      <c r="I569" s="229">
        <v>276000</v>
      </c>
    </row>
    <row r="570" spans="1:9">
      <c r="A570" s="226"/>
      <c r="B570" s="224" t="s">
        <v>950</v>
      </c>
      <c r="C570" s="214"/>
      <c r="D570" s="227"/>
      <c r="E570" s="228"/>
      <c r="F570" s="216"/>
      <c r="G570" s="216"/>
      <c r="H570" s="227"/>
      <c r="I570" s="229">
        <v>0</v>
      </c>
    </row>
    <row r="571" spans="1:9">
      <c r="A571" s="226"/>
      <c r="B571" s="263" t="s">
        <v>1685</v>
      </c>
      <c r="C571" s="264"/>
      <c r="D571" s="227"/>
      <c r="E571" s="228"/>
      <c r="F571" s="265"/>
      <c r="G571" s="265"/>
      <c r="H571" s="227"/>
      <c r="I571" s="229">
        <v>0</v>
      </c>
    </row>
    <row r="572" spans="1:9" ht="120">
      <c r="A572" s="227">
        <f>_xlfn.AGGREGATE(3,3,$D$13:D572)</f>
        <v>356</v>
      </c>
      <c r="B572" s="228"/>
      <c r="C572" s="246" t="s">
        <v>1686</v>
      </c>
      <c r="D572" s="227" t="str">
        <f>VLOOKUP(C572,[1]THCS!$C$6:$D$1065,2,0)</f>
        <v>KHTN.0052</v>
      </c>
      <c r="E572" s="228" t="s">
        <v>1687</v>
      </c>
      <c r="F572" s="227" t="s">
        <v>28</v>
      </c>
      <c r="G572" s="227">
        <v>7</v>
      </c>
      <c r="H572" s="227" t="s">
        <v>1668</v>
      </c>
      <c r="I572" s="229">
        <v>4969000</v>
      </c>
    </row>
    <row r="573" spans="1:9" ht="120">
      <c r="A573" s="227">
        <f>_xlfn.AGGREGATE(3,3,$D$13:D573)</f>
        <v>357</v>
      </c>
      <c r="B573" s="228"/>
      <c r="C573" s="246" t="s">
        <v>1688</v>
      </c>
      <c r="D573" s="227" t="str">
        <f>VLOOKUP(C573,[1]THCS!$C$6:$D$1065,2,0)</f>
        <v>KHTN.0053</v>
      </c>
      <c r="E573" s="228" t="s">
        <v>1687</v>
      </c>
      <c r="F573" s="227" t="s">
        <v>28</v>
      </c>
      <c r="G573" s="227"/>
      <c r="H573" s="227" t="s">
        <v>1670</v>
      </c>
      <c r="I573" s="229">
        <v>855000</v>
      </c>
    </row>
    <row r="574" spans="1:9" ht="120">
      <c r="A574" s="227">
        <f>_xlfn.AGGREGATE(3,3,$D$13:D574)</f>
        <v>358</v>
      </c>
      <c r="B574" s="228"/>
      <c r="C574" s="246" t="s">
        <v>1689</v>
      </c>
      <c r="D574" s="227" t="str">
        <f>VLOOKUP(C574,[1]THCS!$C$6:$D$1065,2,0)</f>
        <v>KHTN.0042</v>
      </c>
      <c r="E574" s="228" t="s">
        <v>1690</v>
      </c>
      <c r="F574" s="227" t="s">
        <v>28</v>
      </c>
      <c r="G574" s="227">
        <v>7</v>
      </c>
      <c r="H574" s="227" t="s">
        <v>1668</v>
      </c>
      <c r="I574" s="229">
        <v>4361000</v>
      </c>
    </row>
    <row r="575" spans="1:9" ht="120">
      <c r="A575" s="227">
        <f>_xlfn.AGGREGATE(3,3,$D$13:D575)</f>
        <v>359</v>
      </c>
      <c r="B575" s="228"/>
      <c r="C575" s="246" t="s">
        <v>1691</v>
      </c>
      <c r="D575" s="227" t="str">
        <f>VLOOKUP(C575,[1]THCS!$C$6:$D$1065,2,0)</f>
        <v>KHTN.0043</v>
      </c>
      <c r="E575" s="228" t="s">
        <v>1690</v>
      </c>
      <c r="F575" s="227" t="s">
        <v>28</v>
      </c>
      <c r="G575" s="227"/>
      <c r="H575" s="227" t="s">
        <v>1670</v>
      </c>
      <c r="I575" s="229">
        <v>323000</v>
      </c>
    </row>
    <row r="576" spans="1:9" ht="105">
      <c r="A576" s="227">
        <f>_xlfn.AGGREGATE(3,3,$D$13:D576)</f>
        <v>360</v>
      </c>
      <c r="B576" s="228"/>
      <c r="C576" s="246" t="s">
        <v>1692</v>
      </c>
      <c r="D576" s="227" t="str">
        <f>VLOOKUP(C576,[1]THCS!$C$6:$D$1065,2,0)</f>
        <v>KHTN.0050</v>
      </c>
      <c r="E576" s="228" t="s">
        <v>1693</v>
      </c>
      <c r="F576" s="227" t="s">
        <v>28</v>
      </c>
      <c r="G576" s="227">
        <v>7</v>
      </c>
      <c r="H576" s="227" t="s">
        <v>1668</v>
      </c>
      <c r="I576" s="229">
        <v>4342000</v>
      </c>
    </row>
    <row r="577" spans="1:9" ht="105">
      <c r="A577" s="227">
        <f>_xlfn.AGGREGATE(3,3,$D$13:D577)</f>
        <v>361</v>
      </c>
      <c r="B577" s="228"/>
      <c r="C577" s="246" t="s">
        <v>1694</v>
      </c>
      <c r="D577" s="227" t="str">
        <f>VLOOKUP(C577,[1]THCS!$C$6:$D$1065,2,0)</f>
        <v>KHTN.0051</v>
      </c>
      <c r="E577" s="228" t="s">
        <v>1693</v>
      </c>
      <c r="F577" s="227" t="s">
        <v>28</v>
      </c>
      <c r="G577" s="227"/>
      <c r="H577" s="227" t="s">
        <v>1670</v>
      </c>
      <c r="I577" s="229">
        <v>304000</v>
      </c>
    </row>
    <row r="578" spans="1:9" ht="60">
      <c r="A578" s="227">
        <f>_xlfn.AGGREGATE(3,3,$D$13:D578)</f>
        <v>362</v>
      </c>
      <c r="B578" s="228"/>
      <c r="C578" s="246" t="s">
        <v>1695</v>
      </c>
      <c r="D578" s="227" t="str">
        <f>VLOOKUP(C578,[1]THCS!$C$6:$D$1065,2,0)</f>
        <v>KHTN.0048</v>
      </c>
      <c r="E578" s="228" t="s">
        <v>1696</v>
      </c>
      <c r="F578" s="227" t="s">
        <v>28</v>
      </c>
      <c r="G578" s="227">
        <v>7</v>
      </c>
      <c r="H578" s="227" t="s">
        <v>1668</v>
      </c>
      <c r="I578" s="229">
        <v>4238000</v>
      </c>
    </row>
    <row r="579" spans="1:9" ht="60">
      <c r="A579" s="227">
        <f>_xlfn.AGGREGATE(3,3,$D$13:D579)</f>
        <v>363</v>
      </c>
      <c r="B579" s="228"/>
      <c r="C579" s="246" t="s">
        <v>1697</v>
      </c>
      <c r="D579" s="227" t="str">
        <f>VLOOKUP(C579,[1]THCS!$C$6:$D$1065,2,0)</f>
        <v>KHTN.0049</v>
      </c>
      <c r="E579" s="228" t="s">
        <v>1696</v>
      </c>
      <c r="F579" s="227" t="s">
        <v>28</v>
      </c>
      <c r="G579" s="227"/>
      <c r="H579" s="227" t="s">
        <v>1670</v>
      </c>
      <c r="I579" s="229">
        <v>200000</v>
      </c>
    </row>
    <row r="580" spans="1:9" ht="30">
      <c r="A580" s="227">
        <f>_xlfn.AGGREGATE(3,3,$D$13:D580)</f>
        <v>364</v>
      </c>
      <c r="B580" s="228"/>
      <c r="C580" s="246" t="s">
        <v>1698</v>
      </c>
      <c r="D580" s="227" t="str">
        <f>VLOOKUP(C580,[1]THCS!$C$6:$D$1065,2,0)</f>
        <v>KHTN.0046</v>
      </c>
      <c r="E580" s="228" t="s">
        <v>1699</v>
      </c>
      <c r="F580" s="227" t="s">
        <v>28</v>
      </c>
      <c r="G580" s="227">
        <v>7</v>
      </c>
      <c r="H580" s="227" t="s">
        <v>1668</v>
      </c>
      <c r="I580" s="229">
        <v>418000</v>
      </c>
    </row>
    <row r="581" spans="1:9" ht="45">
      <c r="A581" s="227">
        <f>_xlfn.AGGREGATE(3,3,$D$13:D581)</f>
        <v>365</v>
      </c>
      <c r="B581" s="228"/>
      <c r="C581" s="246" t="s">
        <v>1700</v>
      </c>
      <c r="D581" s="227" t="str">
        <f>VLOOKUP(C581,[1]THCS!$C$6:$D$1065,2,0)</f>
        <v>KHTN.0047</v>
      </c>
      <c r="E581" s="228" t="s">
        <v>1699</v>
      </c>
      <c r="F581" s="227" t="s">
        <v>28</v>
      </c>
      <c r="G581" s="227"/>
      <c r="H581" s="227" t="s">
        <v>1670</v>
      </c>
      <c r="I581" s="229">
        <v>304000</v>
      </c>
    </row>
    <row r="582" spans="1:9" ht="135">
      <c r="A582" s="227">
        <f>_xlfn.AGGREGATE(3,3,$D$13:D582)</f>
        <v>366</v>
      </c>
      <c r="B582" s="228"/>
      <c r="C582" s="246" t="s">
        <v>1701</v>
      </c>
      <c r="D582" s="227" t="str">
        <f>VLOOKUP(C582,[1]THCS!$C$6:$D$1065,2,0)</f>
        <v>KHTN.0077</v>
      </c>
      <c r="E582" s="228" t="s">
        <v>1702</v>
      </c>
      <c r="F582" s="227" t="s">
        <v>28</v>
      </c>
      <c r="G582" s="227">
        <v>7</v>
      </c>
      <c r="H582" s="227" t="s">
        <v>1668</v>
      </c>
      <c r="I582" s="229">
        <v>1729000</v>
      </c>
    </row>
    <row r="583" spans="1:9" ht="135">
      <c r="A583" s="227">
        <f>_xlfn.AGGREGATE(3,3,$D$13:D583)</f>
        <v>367</v>
      </c>
      <c r="B583" s="228"/>
      <c r="C583" s="246" t="s">
        <v>1703</v>
      </c>
      <c r="D583" s="227" t="str">
        <f>VLOOKUP(C583,[1]THCS!$C$6:$D$1065,2,0)</f>
        <v>KHTN.0078</v>
      </c>
      <c r="E583" s="228" t="s">
        <v>1702</v>
      </c>
      <c r="F583" s="227" t="s">
        <v>28</v>
      </c>
      <c r="G583" s="227"/>
      <c r="H583" s="227" t="s">
        <v>1670</v>
      </c>
      <c r="I583" s="229">
        <v>1539000</v>
      </c>
    </row>
    <row r="584" spans="1:9">
      <c r="A584" s="226"/>
      <c r="B584" s="224" t="s">
        <v>446</v>
      </c>
      <c r="C584" s="214"/>
      <c r="D584" s="227"/>
      <c r="E584" s="228"/>
      <c r="F584" s="216"/>
      <c r="G584" s="216"/>
      <c r="H584" s="227"/>
      <c r="I584" s="229">
        <v>0</v>
      </c>
    </row>
    <row r="585" spans="1:9">
      <c r="A585" s="226"/>
      <c r="B585" s="263" t="s">
        <v>1704</v>
      </c>
      <c r="C585" s="226"/>
      <c r="D585" s="227"/>
      <c r="E585" s="228"/>
      <c r="F585" s="227"/>
      <c r="G585" s="227"/>
      <c r="H585" s="227"/>
      <c r="I585" s="229">
        <v>0</v>
      </c>
    </row>
    <row r="586" spans="1:9" ht="90">
      <c r="A586" s="227">
        <f>_xlfn.AGGREGATE(3,3,$D$13:D586)</f>
        <v>368</v>
      </c>
      <c r="B586" s="228"/>
      <c r="C586" s="226" t="s">
        <v>1705</v>
      </c>
      <c r="D586" s="227" t="str">
        <f>VLOOKUP(C586,[1]THCS!$C$6:$D$1065,2,0)</f>
        <v>KHTN.0036</v>
      </c>
      <c r="E586" s="228" t="s">
        <v>1706</v>
      </c>
      <c r="F586" s="227" t="s">
        <v>28</v>
      </c>
      <c r="G586" s="227">
        <v>7</v>
      </c>
      <c r="H586" s="227" t="s">
        <v>1668</v>
      </c>
      <c r="I586" s="229">
        <v>827000</v>
      </c>
    </row>
    <row r="587" spans="1:9">
      <c r="A587" s="226"/>
      <c r="B587" s="267" t="s">
        <v>1612</v>
      </c>
      <c r="C587" s="226"/>
      <c r="D587" s="227"/>
      <c r="E587" s="228"/>
      <c r="F587" s="227"/>
      <c r="G587" s="227"/>
      <c r="H587" s="227"/>
      <c r="I587" s="229">
        <v>0</v>
      </c>
    </row>
    <row r="588" spans="1:9" ht="60">
      <c r="A588" s="227">
        <f>_xlfn.AGGREGATE(3,3,$D$13:D588)</f>
        <v>369</v>
      </c>
      <c r="B588" s="228"/>
      <c r="C588" s="226" t="s">
        <v>1707</v>
      </c>
      <c r="D588" s="227" t="str">
        <f>VLOOKUP(C588,[1]THCS!$C$6:$D$1065,2,0)</f>
        <v>KHTN.0044</v>
      </c>
      <c r="E588" s="228" t="s">
        <v>1708</v>
      </c>
      <c r="F588" s="227" t="s">
        <v>28</v>
      </c>
      <c r="G588" s="227">
        <v>7</v>
      </c>
      <c r="H588" s="227"/>
      <c r="I588" s="229">
        <v>950000</v>
      </c>
    </row>
    <row r="589" spans="1:9" ht="105">
      <c r="A589" s="227">
        <f>_xlfn.AGGREGATE(3,3,$D$13:D589)</f>
        <v>370</v>
      </c>
      <c r="B589" s="228"/>
      <c r="C589" s="226" t="s">
        <v>1709</v>
      </c>
      <c r="D589" s="227" t="str">
        <f>VLOOKUP(C589,[1]THCS!$C$6:$D$1065,2,0)</f>
        <v>KHTN.0111</v>
      </c>
      <c r="E589" s="228" t="s">
        <v>1710</v>
      </c>
      <c r="F589" s="227" t="s">
        <v>28</v>
      </c>
      <c r="G589" s="227">
        <v>7</v>
      </c>
      <c r="H589" s="227"/>
      <c r="I589" s="229">
        <v>1769000</v>
      </c>
    </row>
    <row r="590" spans="1:9" ht="75">
      <c r="A590" s="227">
        <f>_xlfn.AGGREGATE(3,3,$D$13:D590)</f>
        <v>371</v>
      </c>
      <c r="B590" s="228"/>
      <c r="C590" s="226" t="s">
        <v>1711</v>
      </c>
      <c r="D590" s="227" t="str">
        <f>VLOOKUP(C590,[1]THCS!$C$6:$D$1065,2,0)</f>
        <v>KHTN.0113</v>
      </c>
      <c r="E590" s="228" t="s">
        <v>1712</v>
      </c>
      <c r="F590" s="227" t="s">
        <v>28</v>
      </c>
      <c r="G590" s="227">
        <v>7</v>
      </c>
      <c r="H590" s="227"/>
      <c r="I590" s="229">
        <v>307000</v>
      </c>
    </row>
    <row r="591" spans="1:9">
      <c r="A591" s="226"/>
      <c r="B591" s="215" t="s">
        <v>216</v>
      </c>
      <c r="C591" s="214"/>
      <c r="D591" s="227"/>
      <c r="E591" s="228"/>
      <c r="F591" s="216"/>
      <c r="G591" s="216"/>
      <c r="H591" s="216"/>
      <c r="I591" s="229">
        <v>0</v>
      </c>
    </row>
    <row r="592" spans="1:9">
      <c r="A592" s="226"/>
      <c r="B592" s="224" t="s">
        <v>1713</v>
      </c>
      <c r="C592" s="214"/>
      <c r="D592" s="227"/>
      <c r="E592" s="228"/>
      <c r="F592" s="216"/>
      <c r="G592" s="216"/>
      <c r="H592" s="216"/>
      <c r="I592" s="229">
        <v>0</v>
      </c>
    </row>
    <row r="593" spans="1:9">
      <c r="A593" s="226"/>
      <c r="B593" s="267" t="s">
        <v>1629</v>
      </c>
      <c r="C593" s="226"/>
      <c r="D593" s="227"/>
      <c r="E593" s="228"/>
      <c r="F593" s="227"/>
      <c r="G593" s="227"/>
      <c r="H593" s="227"/>
      <c r="I593" s="229">
        <v>0</v>
      </c>
    </row>
    <row r="594" spans="1:9" ht="90">
      <c r="A594" s="227">
        <f>_xlfn.AGGREGATE(3,3,$D$13:D594)</f>
        <v>372</v>
      </c>
      <c r="B594" s="228"/>
      <c r="C594" s="246" t="s">
        <v>1714</v>
      </c>
      <c r="D594" s="227" t="str">
        <f>VLOOKUP(C594,[1]THCS!$C$6:$D$1065,2,0)</f>
        <v>KHTN.0226</v>
      </c>
      <c r="E594" s="228" t="s">
        <v>1715</v>
      </c>
      <c r="F594" s="227" t="s">
        <v>28</v>
      </c>
      <c r="G594" s="227">
        <v>7</v>
      </c>
      <c r="H594" s="227" t="s">
        <v>1670</v>
      </c>
      <c r="I594" s="229">
        <v>494000</v>
      </c>
    </row>
    <row r="595" spans="1:9">
      <c r="A595" s="226"/>
      <c r="B595" s="267" t="s">
        <v>1716</v>
      </c>
      <c r="C595" s="226"/>
      <c r="D595" s="227"/>
      <c r="E595" s="228"/>
      <c r="F595" s="227"/>
      <c r="G595" s="227"/>
      <c r="H595" s="227"/>
      <c r="I595" s="229">
        <v>0</v>
      </c>
    </row>
    <row r="596" spans="1:9" ht="60">
      <c r="A596" s="227">
        <f>_xlfn.AGGREGATE(3,3,$D$13:D596)</f>
        <v>373</v>
      </c>
      <c r="B596" s="228"/>
      <c r="C596" s="226" t="s">
        <v>1717</v>
      </c>
      <c r="D596" s="227" t="str">
        <f>VLOOKUP(C596,[1]THCS!$C$6:$D$1065,2,0)</f>
        <v>KHTN.0069</v>
      </c>
      <c r="E596" s="228" t="s">
        <v>1718</v>
      </c>
      <c r="F596" s="227" t="s">
        <v>28</v>
      </c>
      <c r="G596" s="227">
        <v>7</v>
      </c>
      <c r="H596" s="227"/>
      <c r="I596" s="229">
        <v>570000</v>
      </c>
    </row>
    <row r="597" spans="1:9" ht="90">
      <c r="A597" s="227">
        <f>_xlfn.AGGREGATE(3,3,$D$13:D597)</f>
        <v>374</v>
      </c>
      <c r="B597" s="228"/>
      <c r="C597" s="228" t="s">
        <v>1719</v>
      </c>
      <c r="D597" s="227" t="str">
        <f>VLOOKUP(C597,[1]THCS!$C$6:$D$1065,2,0)</f>
        <v>KHTN.0076</v>
      </c>
      <c r="E597" s="228" t="s">
        <v>1720</v>
      </c>
      <c r="F597" s="227" t="s">
        <v>28</v>
      </c>
      <c r="G597" s="227"/>
      <c r="H597" s="227" t="s">
        <v>1670</v>
      </c>
      <c r="I597" s="229">
        <v>2565000</v>
      </c>
    </row>
    <row r="598" spans="1:9">
      <c r="A598" s="226"/>
      <c r="B598" s="267" t="s">
        <v>452</v>
      </c>
      <c r="C598" s="264"/>
      <c r="D598" s="227"/>
      <c r="E598" s="228"/>
      <c r="F598" s="265"/>
      <c r="G598" s="265"/>
      <c r="H598" s="227"/>
      <c r="I598" s="229">
        <v>0</v>
      </c>
    </row>
    <row r="599" spans="1:9" ht="45">
      <c r="A599" s="227">
        <f>_xlfn.AGGREGATE(3,3,$D$13:D599)</f>
        <v>375</v>
      </c>
      <c r="B599" s="228"/>
      <c r="C599" s="226" t="s">
        <v>1721</v>
      </c>
      <c r="D599" s="227" t="str">
        <f>VLOOKUP(C599,[1]THCS!$C$6:$D$1065,2,0)</f>
        <v>KHTN.0070</v>
      </c>
      <c r="E599" s="228" t="s">
        <v>1722</v>
      </c>
      <c r="F599" s="227" t="s">
        <v>28</v>
      </c>
      <c r="G599" s="227">
        <v>7</v>
      </c>
      <c r="H599" s="227"/>
      <c r="I599" s="229">
        <v>418000</v>
      </c>
    </row>
    <row r="600" spans="1:9" ht="225">
      <c r="A600" s="227">
        <f>_xlfn.AGGREGATE(3,3,$D$13:D600)</f>
        <v>376</v>
      </c>
      <c r="B600" s="228"/>
      <c r="C600" s="246" t="s">
        <v>1723</v>
      </c>
      <c r="D600" s="227" t="str">
        <f>VLOOKUP(C600,[1]THCS!$C$6:$D$1065,2,0)</f>
        <v>KHTN.0072</v>
      </c>
      <c r="E600" s="228" t="s">
        <v>1724</v>
      </c>
      <c r="F600" s="227" t="s">
        <v>28</v>
      </c>
      <c r="G600" s="227">
        <v>7</v>
      </c>
      <c r="H600" s="227" t="s">
        <v>1670</v>
      </c>
      <c r="I600" s="229">
        <v>210000</v>
      </c>
    </row>
    <row r="601" spans="1:9">
      <c r="A601" s="226"/>
      <c r="B601" s="267" t="s">
        <v>1634</v>
      </c>
      <c r="C601" s="264"/>
      <c r="D601" s="227"/>
      <c r="E601" s="228"/>
      <c r="F601" s="265"/>
      <c r="G601" s="265"/>
      <c r="H601" s="265"/>
      <c r="I601" s="229">
        <v>0</v>
      </c>
    </row>
    <row r="602" spans="1:9" ht="105">
      <c r="A602" s="227">
        <f>_xlfn.AGGREGATE(3,3,$D$13:D602)</f>
        <v>377</v>
      </c>
      <c r="B602" s="228"/>
      <c r="C602" s="226" t="s">
        <v>1725</v>
      </c>
      <c r="D602" s="227" t="str">
        <f>VLOOKUP(C602,[1]THCS!$C$6:$D$1065,2,0)</f>
        <v>KHTN.0073</v>
      </c>
      <c r="E602" s="228" t="s">
        <v>1726</v>
      </c>
      <c r="F602" s="227" t="s">
        <v>28</v>
      </c>
      <c r="G602" s="227">
        <v>7</v>
      </c>
      <c r="H602" s="227"/>
      <c r="I602" s="229">
        <v>371000</v>
      </c>
    </row>
    <row r="603" spans="1:9" ht="120">
      <c r="A603" s="227">
        <f>_xlfn.AGGREGATE(3,3,$D$13:D603)</f>
        <v>378</v>
      </c>
      <c r="B603" s="228"/>
      <c r="C603" s="226" t="s">
        <v>1727</v>
      </c>
      <c r="D603" s="227" t="str">
        <f>VLOOKUP(C603,[1]THCS!$C$6:$D$1065,2,0)</f>
        <v>KHTN.0031</v>
      </c>
      <c r="E603" s="228" t="s">
        <v>1728</v>
      </c>
      <c r="F603" s="227" t="s">
        <v>28</v>
      </c>
      <c r="G603" s="227">
        <v>1</v>
      </c>
      <c r="H603" s="227"/>
      <c r="I603" s="229">
        <v>760000</v>
      </c>
    </row>
    <row r="604" spans="1:9" ht="75">
      <c r="A604" s="227">
        <f>_xlfn.AGGREGATE(3,3,$D$13:D604)</f>
        <v>379</v>
      </c>
      <c r="B604" s="228"/>
      <c r="C604" s="226" t="s">
        <v>1729</v>
      </c>
      <c r="D604" s="227" t="str">
        <f>VLOOKUP(C604,[1]THCS!$C$6:$D$1065,2,0)</f>
        <v>KHTN.0109</v>
      </c>
      <c r="E604" s="228" t="s">
        <v>1730</v>
      </c>
      <c r="F604" s="227" t="s">
        <v>28</v>
      </c>
      <c r="G604" s="227">
        <v>7</v>
      </c>
      <c r="H604" s="227"/>
      <c r="I604" s="229">
        <v>193000</v>
      </c>
    </row>
    <row r="605" spans="1:9">
      <c r="A605" s="226"/>
      <c r="B605" s="263" t="s">
        <v>1731</v>
      </c>
      <c r="C605" s="264"/>
      <c r="D605" s="227"/>
      <c r="E605" s="228"/>
      <c r="F605" s="227"/>
      <c r="G605" s="227"/>
      <c r="H605" s="227"/>
      <c r="I605" s="229">
        <v>0</v>
      </c>
    </row>
    <row r="606" spans="1:9" ht="105">
      <c r="A606" s="227">
        <f>_xlfn.AGGREGATE(3,3,$D$13:D606)</f>
        <v>380</v>
      </c>
      <c r="B606" s="228"/>
      <c r="C606" s="246" t="s">
        <v>1732</v>
      </c>
      <c r="D606" s="227" t="str">
        <f>VLOOKUP(C606,[1]THCS!$C$6:$D$1065,2,0)</f>
        <v>KHTN.0065</v>
      </c>
      <c r="E606" s="228" t="s">
        <v>1733</v>
      </c>
      <c r="F606" s="227" t="s">
        <v>28</v>
      </c>
      <c r="G606" s="227">
        <v>7</v>
      </c>
      <c r="H606" s="227" t="s">
        <v>1668</v>
      </c>
      <c r="I606" s="229">
        <v>665000</v>
      </c>
    </row>
    <row r="607" spans="1:9" ht="105">
      <c r="A607" s="227">
        <f>_xlfn.AGGREGATE(3,3,$D$13:D607)</f>
        <v>381</v>
      </c>
      <c r="B607" s="228"/>
      <c r="C607" s="246" t="s">
        <v>1734</v>
      </c>
      <c r="D607" s="227" t="str">
        <f>VLOOKUP(C607,[1]THCS!$C$6:$D$1065,2,0)</f>
        <v>KHTN.0066</v>
      </c>
      <c r="E607" s="228" t="s">
        <v>1733</v>
      </c>
      <c r="F607" s="227" t="s">
        <v>28</v>
      </c>
      <c r="G607" s="227"/>
      <c r="H607" s="227" t="s">
        <v>1670</v>
      </c>
      <c r="I607" s="229">
        <v>548000</v>
      </c>
    </row>
    <row r="608" spans="1:9" ht="60">
      <c r="A608" s="227">
        <f>_xlfn.AGGREGATE(3,3,$D$13:D608)</f>
        <v>382</v>
      </c>
      <c r="B608" s="228"/>
      <c r="C608" s="246" t="s">
        <v>1735</v>
      </c>
      <c r="D608" s="227" t="s">
        <v>1736</v>
      </c>
      <c r="E608" s="228" t="s">
        <v>1737</v>
      </c>
      <c r="F608" s="227" t="s">
        <v>28</v>
      </c>
      <c r="G608" s="227">
        <v>7</v>
      </c>
      <c r="H608" s="227" t="s">
        <v>1668</v>
      </c>
      <c r="I608" s="229">
        <v>175000</v>
      </c>
    </row>
    <row r="609" spans="1:9" ht="78" customHeight="1">
      <c r="A609" s="227">
        <f>_xlfn.AGGREGATE(3,3,$D$13:D609)</f>
        <v>383</v>
      </c>
      <c r="B609" s="228"/>
      <c r="C609" s="226" t="s">
        <v>1738</v>
      </c>
      <c r="D609" s="227" t="str">
        <f>VLOOKUP(C609,[1]THCS!$C$6:$D$1065,2,0)</f>
        <v>KHTN.0032</v>
      </c>
      <c r="E609" s="246" t="s">
        <v>1739</v>
      </c>
      <c r="F609" s="227" t="s">
        <v>28</v>
      </c>
      <c r="G609" s="227">
        <v>7</v>
      </c>
      <c r="H609" s="227" t="s">
        <v>1668</v>
      </c>
      <c r="I609" s="229">
        <v>126000</v>
      </c>
    </row>
    <row r="610" spans="1:9" ht="60">
      <c r="A610" s="227">
        <f>_xlfn.AGGREGATE(3,3,$D$13:D610)</f>
        <v>384</v>
      </c>
      <c r="B610" s="228"/>
      <c r="C610" s="246" t="s">
        <v>1740</v>
      </c>
      <c r="D610" s="227" t="s">
        <v>1741</v>
      </c>
      <c r="E610" s="228" t="s">
        <v>1742</v>
      </c>
      <c r="F610" s="227" t="s">
        <v>28</v>
      </c>
      <c r="G610" s="227">
        <v>7</v>
      </c>
      <c r="H610" s="227" t="s">
        <v>1668</v>
      </c>
      <c r="I610" s="229">
        <v>694000</v>
      </c>
    </row>
    <row r="611" spans="1:9">
      <c r="A611" s="226"/>
      <c r="B611" s="215" t="s">
        <v>222</v>
      </c>
      <c r="C611" s="214"/>
      <c r="D611" s="227"/>
      <c r="E611" s="228"/>
      <c r="F611" s="227"/>
      <c r="G611" s="227"/>
      <c r="H611" s="227"/>
      <c r="I611" s="229">
        <v>0</v>
      </c>
    </row>
    <row r="612" spans="1:9">
      <c r="A612" s="226"/>
      <c r="B612" s="224" t="s">
        <v>907</v>
      </c>
      <c r="C612" s="214"/>
      <c r="D612" s="227"/>
      <c r="E612" s="228"/>
      <c r="F612" s="227"/>
      <c r="G612" s="227"/>
      <c r="H612" s="227"/>
      <c r="I612" s="229">
        <v>0</v>
      </c>
    </row>
    <row r="613" spans="1:9">
      <c r="A613" s="226"/>
      <c r="B613" s="263" t="s">
        <v>910</v>
      </c>
      <c r="C613" s="226"/>
      <c r="D613" s="227"/>
      <c r="E613" s="228"/>
      <c r="F613" s="227"/>
      <c r="G613" s="227"/>
      <c r="H613" s="227"/>
      <c r="I613" s="229">
        <v>0</v>
      </c>
    </row>
    <row r="614" spans="1:9" ht="60">
      <c r="A614" s="227">
        <f>_xlfn.AGGREGATE(3,3,$D$13:D614)</f>
        <v>385</v>
      </c>
      <c r="B614" s="228" t="s">
        <v>911</v>
      </c>
      <c r="C614" s="226" t="s">
        <v>912</v>
      </c>
      <c r="D614" s="227" t="str">
        <f>VLOOKUP(C614,[1]THCS!$C$6:$D$1065,2,0)</f>
        <v>KHTN.0090</v>
      </c>
      <c r="E614" s="228" t="s">
        <v>1743</v>
      </c>
      <c r="F614" s="227" t="s">
        <v>28</v>
      </c>
      <c r="G614" s="227">
        <v>7</v>
      </c>
      <c r="H614" s="227"/>
      <c r="I614" s="229">
        <v>247000</v>
      </c>
    </row>
    <row r="615" spans="1:9" ht="45">
      <c r="A615" s="227">
        <f>_xlfn.AGGREGATE(3,3,$D$13:D615)</f>
        <v>386</v>
      </c>
      <c r="B615" s="228" t="s">
        <v>910</v>
      </c>
      <c r="C615" s="226" t="s">
        <v>1744</v>
      </c>
      <c r="D615" s="227" t="str">
        <f>VLOOKUP(C615,[1]THCS!$C$6:$D$1065,2,0)</f>
        <v>KHTN.0011</v>
      </c>
      <c r="E615" s="228" t="s">
        <v>1745</v>
      </c>
      <c r="F615" s="227" t="s">
        <v>28</v>
      </c>
      <c r="G615" s="227">
        <v>7</v>
      </c>
      <c r="H615" s="227"/>
      <c r="I615" s="229">
        <v>174000</v>
      </c>
    </row>
    <row r="616" spans="1:9" ht="75">
      <c r="A616" s="227">
        <f>_xlfn.AGGREGATE(3,3,$D$13:D616)</f>
        <v>387</v>
      </c>
      <c r="B616" s="228" t="s">
        <v>913</v>
      </c>
      <c r="C616" s="226" t="s">
        <v>914</v>
      </c>
      <c r="D616" s="227" t="str">
        <f>VLOOKUP(C616,[1]THCS!$C$6:$D$1065,2,0)</f>
        <v>KHTN.0103</v>
      </c>
      <c r="E616" s="228" t="s">
        <v>1746</v>
      </c>
      <c r="F616" s="227" t="s">
        <v>28</v>
      </c>
      <c r="G616" s="227">
        <v>7</v>
      </c>
      <c r="H616" s="227"/>
      <c r="I616" s="229">
        <v>812000</v>
      </c>
    </row>
    <row r="617" spans="1:9" ht="90">
      <c r="A617" s="227">
        <f>_xlfn.AGGREGATE(3,3,$D$13:D617)</f>
        <v>388</v>
      </c>
      <c r="B617" s="228"/>
      <c r="C617" s="226" t="s">
        <v>1747</v>
      </c>
      <c r="D617" s="227" t="str">
        <f>VLOOKUP(C617,[1]THCS!$C$6:$D$1065,2,0)</f>
        <v>KHTN.0086</v>
      </c>
      <c r="E617" s="228" t="s">
        <v>1748</v>
      </c>
      <c r="F617" s="227" t="s">
        <v>28</v>
      </c>
      <c r="G617" s="227">
        <v>7</v>
      </c>
      <c r="H617" s="227"/>
      <c r="I617" s="229">
        <v>665000</v>
      </c>
    </row>
    <row r="618" spans="1:9">
      <c r="A618" s="226"/>
      <c r="B618" s="263" t="s">
        <v>915</v>
      </c>
      <c r="C618" s="264"/>
      <c r="D618" s="227"/>
      <c r="E618" s="228"/>
      <c r="F618" s="227"/>
      <c r="G618" s="227"/>
      <c r="H618" s="227"/>
      <c r="I618" s="229">
        <v>0</v>
      </c>
    </row>
    <row r="619" spans="1:9" ht="60">
      <c r="A619" s="227">
        <f>_xlfn.AGGREGATE(3,3,$D$13:D619)</f>
        <v>389</v>
      </c>
      <c r="B619" s="228"/>
      <c r="C619" s="226" t="s">
        <v>916</v>
      </c>
      <c r="D619" s="227" t="str">
        <f>VLOOKUP(C619,[1]THCS!$C$6:$D$1065,2,0)</f>
        <v>KHTN.0001</v>
      </c>
      <c r="E619" s="246" t="s">
        <v>1749</v>
      </c>
      <c r="F619" s="227" t="s">
        <v>28</v>
      </c>
      <c r="G619" s="227"/>
      <c r="H619" s="271"/>
      <c r="I619" s="229">
        <v>271000</v>
      </c>
    </row>
    <row r="620" spans="1:9" ht="90">
      <c r="A620" s="227">
        <f>_xlfn.AGGREGATE(3,3,$D$13:D620)</f>
        <v>390</v>
      </c>
      <c r="B620" s="228"/>
      <c r="C620" s="226" t="s">
        <v>917</v>
      </c>
      <c r="D620" s="227" t="str">
        <f>VLOOKUP(C620,[1]THCS!$C$6:$D$1065,2,0)</f>
        <v>KHTN.0007</v>
      </c>
      <c r="E620" s="246" t="s">
        <v>1750</v>
      </c>
      <c r="F620" s="227" t="s">
        <v>28</v>
      </c>
      <c r="G620" s="227"/>
      <c r="H620" s="227"/>
      <c r="I620" s="229">
        <v>2147000</v>
      </c>
    </row>
    <row r="621" spans="1:9" ht="60">
      <c r="A621" s="227">
        <f>_xlfn.AGGREGATE(3,3,$D$13:D621)</f>
        <v>391</v>
      </c>
      <c r="B621" s="228"/>
      <c r="C621" s="226" t="s">
        <v>918</v>
      </c>
      <c r="D621" s="227" t="str">
        <f>VLOOKUP(C621,[1]THCS!$C$6:$D$1065,2,0)</f>
        <v>KHTN.0005</v>
      </c>
      <c r="E621" s="228" t="s">
        <v>1751</v>
      </c>
      <c r="F621" s="227" t="s">
        <v>28</v>
      </c>
      <c r="G621" s="227">
        <v>7</v>
      </c>
      <c r="H621" s="227"/>
      <c r="I621" s="229">
        <v>83000</v>
      </c>
    </row>
    <row r="622" spans="1:9">
      <c r="A622" s="226"/>
      <c r="B622" s="263" t="s">
        <v>1752</v>
      </c>
      <c r="C622" s="264"/>
      <c r="D622" s="227"/>
      <c r="E622" s="228"/>
      <c r="F622" s="227"/>
      <c r="G622" s="227"/>
      <c r="H622" s="227"/>
      <c r="I622" s="229">
        <v>0</v>
      </c>
    </row>
    <row r="623" spans="1:9" ht="60">
      <c r="A623" s="227">
        <f>_xlfn.AGGREGATE(3,3,$D$13:D623)</f>
        <v>392</v>
      </c>
      <c r="B623" s="228" t="s">
        <v>919</v>
      </c>
      <c r="C623" s="226" t="s">
        <v>1753</v>
      </c>
      <c r="D623" s="227" t="str">
        <f>VLOOKUP(C623,[1]THCS!$C$6:$D$1065,2,0)</f>
        <v>KHTN.0082</v>
      </c>
      <c r="E623" s="228" t="s">
        <v>1754</v>
      </c>
      <c r="F623" s="227" t="s">
        <v>28</v>
      </c>
      <c r="G623" s="227">
        <v>7</v>
      </c>
      <c r="H623" s="227"/>
      <c r="I623" s="229">
        <v>181000</v>
      </c>
    </row>
    <row r="624" spans="1:9" ht="60">
      <c r="A624" s="227">
        <f>_xlfn.AGGREGATE(3,3,$D$13:D624)</f>
        <v>393</v>
      </c>
      <c r="B624" s="228" t="s">
        <v>920</v>
      </c>
      <c r="C624" s="226" t="s">
        <v>1755</v>
      </c>
      <c r="D624" s="227" t="str">
        <f>VLOOKUP(C624,[1]THCS!$C$6:$D$1065,2,0)</f>
        <v>KHTN.0009</v>
      </c>
      <c r="E624" s="228" t="s">
        <v>1756</v>
      </c>
      <c r="F624" s="227" t="s">
        <v>28</v>
      </c>
      <c r="G624" s="227">
        <v>7</v>
      </c>
      <c r="H624" s="227"/>
      <c r="I624" s="229">
        <v>308000</v>
      </c>
    </row>
    <row r="625" spans="1:9" ht="30">
      <c r="A625" s="227">
        <f>_xlfn.AGGREGATE(3,3,$D$13:D625)</f>
        <v>394</v>
      </c>
      <c r="B625" s="228" t="s">
        <v>921</v>
      </c>
      <c r="C625" s="226" t="s">
        <v>1757</v>
      </c>
      <c r="D625" s="227" t="str">
        <f>VLOOKUP(C625,[1]THCS!$C$6:$D$1065,2,0)</f>
        <v>KHTN.0013</v>
      </c>
      <c r="E625" s="228" t="s">
        <v>1758</v>
      </c>
      <c r="F625" s="227" t="s">
        <v>28</v>
      </c>
      <c r="G625" s="227">
        <v>7</v>
      </c>
      <c r="H625" s="227"/>
      <c r="I625" s="229">
        <v>80000</v>
      </c>
    </row>
    <row r="626" spans="1:9" ht="60">
      <c r="A626" s="227">
        <f>_xlfn.AGGREGATE(3,3,$D$13:D626)</f>
        <v>395</v>
      </c>
      <c r="B626" s="228" t="s">
        <v>922</v>
      </c>
      <c r="C626" s="226" t="s">
        <v>1759</v>
      </c>
      <c r="D626" s="227" t="str">
        <f>VLOOKUP(C626,[1]THCS!$C$6:$D$1065,2,0)</f>
        <v>KHTN.0010</v>
      </c>
      <c r="E626" s="228" t="s">
        <v>1760</v>
      </c>
      <c r="F626" s="227" t="s">
        <v>28</v>
      </c>
      <c r="G626" s="227">
        <v>7</v>
      </c>
      <c r="H626" s="227"/>
      <c r="I626" s="229">
        <v>209000</v>
      </c>
    </row>
    <row r="627" spans="1:9" ht="105">
      <c r="A627" s="227">
        <f>_xlfn.AGGREGATE(3,3,$D$13:D627)</f>
        <v>396</v>
      </c>
      <c r="B627" s="228" t="s">
        <v>923</v>
      </c>
      <c r="C627" s="226" t="s">
        <v>1761</v>
      </c>
      <c r="D627" s="227" t="str">
        <f>VLOOKUP(C627,[1]THCS!$C$6:$D$1065,2,0)</f>
        <v>KHTN.0083</v>
      </c>
      <c r="E627" s="228" t="s">
        <v>1762</v>
      </c>
      <c r="F627" s="227" t="s">
        <v>28</v>
      </c>
      <c r="G627" s="227">
        <v>7</v>
      </c>
      <c r="H627" s="227"/>
      <c r="I627" s="229">
        <v>504000</v>
      </c>
    </row>
    <row r="628" spans="1:9">
      <c r="A628" s="226"/>
      <c r="B628" s="224" t="s">
        <v>446</v>
      </c>
      <c r="C628" s="214"/>
      <c r="D628" s="227"/>
      <c r="E628" s="228"/>
      <c r="F628" s="227"/>
      <c r="G628" s="227"/>
      <c r="H628" s="227"/>
      <c r="I628" s="229">
        <v>0</v>
      </c>
    </row>
    <row r="629" spans="1:9">
      <c r="A629" s="226"/>
      <c r="B629" s="263" t="s">
        <v>447</v>
      </c>
      <c r="C629" s="264"/>
      <c r="D629" s="227"/>
      <c r="E629" s="228"/>
      <c r="F629" s="227"/>
      <c r="G629" s="227"/>
      <c r="H629" s="227"/>
      <c r="I629" s="229">
        <v>0</v>
      </c>
    </row>
    <row r="630" spans="1:9" ht="75">
      <c r="A630" s="227">
        <f>_xlfn.AGGREGATE(3,3,$D$13:D630)</f>
        <v>397</v>
      </c>
      <c r="B630" s="228"/>
      <c r="C630" s="226" t="s">
        <v>453</v>
      </c>
      <c r="D630" s="227" t="str">
        <f>VLOOKUP(C630,[1]THCS!$C$6:$D$1065,2,0)</f>
        <v>KHTN.0038</v>
      </c>
      <c r="E630" s="228" t="s">
        <v>1763</v>
      </c>
      <c r="F630" s="227" t="s">
        <v>28</v>
      </c>
      <c r="G630" s="227">
        <v>7</v>
      </c>
      <c r="H630" s="227"/>
      <c r="I630" s="229">
        <v>760000</v>
      </c>
    </row>
    <row r="631" spans="1:9" ht="69" customHeight="1">
      <c r="A631" s="227">
        <f>_xlfn.AGGREGATE(3,3,$D$13:D631)</f>
        <v>398</v>
      </c>
      <c r="B631" s="228"/>
      <c r="C631" s="226" t="s">
        <v>454</v>
      </c>
      <c r="D631" s="227" t="str">
        <f>VLOOKUP(C631,[1]THCS!$C$6:$D$1065,2,0)</f>
        <v>KHTN.0056</v>
      </c>
      <c r="E631" s="228" t="s">
        <v>1764</v>
      </c>
      <c r="F631" s="227" t="s">
        <v>28</v>
      </c>
      <c r="G631" s="227">
        <v>7</v>
      </c>
      <c r="H631" s="227"/>
      <c r="I631" s="229">
        <v>922000</v>
      </c>
    </row>
    <row r="632" spans="1:9" ht="60">
      <c r="A632" s="227">
        <f>_xlfn.AGGREGATE(3,3,$D$13:D632)</f>
        <v>399</v>
      </c>
      <c r="B632" s="228"/>
      <c r="C632" s="226" t="s">
        <v>455</v>
      </c>
      <c r="D632" s="227" t="str">
        <f>VLOOKUP(C632,[1]THCS!$C$6:$D$1065,2,0)</f>
        <v>KHTN.0054</v>
      </c>
      <c r="E632" s="228" t="s">
        <v>1765</v>
      </c>
      <c r="F632" s="227" t="s">
        <v>28</v>
      </c>
      <c r="G632" s="227">
        <v>7</v>
      </c>
      <c r="H632" s="227"/>
      <c r="I632" s="229">
        <v>1956000</v>
      </c>
    </row>
    <row r="633" spans="1:9" ht="45">
      <c r="A633" s="227">
        <f>_xlfn.AGGREGATE(3,3,$D$13:D633)</f>
        <v>400</v>
      </c>
      <c r="B633" s="228"/>
      <c r="C633" s="226" t="s">
        <v>456</v>
      </c>
      <c r="D633" s="227" t="str">
        <f>VLOOKUP(C633,[1]THCS!$C$6:$D$1065,2,0)</f>
        <v>KHTN.0058</v>
      </c>
      <c r="E633" s="228" t="s">
        <v>1766</v>
      </c>
      <c r="F633" s="227" t="s">
        <v>28</v>
      </c>
      <c r="G633" s="227">
        <v>7</v>
      </c>
      <c r="H633" s="227"/>
      <c r="I633" s="229">
        <v>86000</v>
      </c>
    </row>
    <row r="634" spans="1:9">
      <c r="A634" s="226"/>
      <c r="B634" s="263" t="s">
        <v>457</v>
      </c>
      <c r="C634" s="264"/>
      <c r="D634" s="227"/>
      <c r="E634" s="228"/>
      <c r="F634" s="227"/>
      <c r="G634" s="227"/>
      <c r="H634" s="227"/>
      <c r="I634" s="229">
        <v>0</v>
      </c>
    </row>
    <row r="635" spans="1:9" ht="60">
      <c r="A635" s="227">
        <f>_xlfn.AGGREGATE(3,3,$D$13:D635)</f>
        <v>401</v>
      </c>
      <c r="B635" s="228"/>
      <c r="C635" s="226" t="s">
        <v>458</v>
      </c>
      <c r="D635" s="227" t="str">
        <f>VLOOKUP(C635,[1]THCS!$C$6:$D$1065,2,0)</f>
        <v>KHTN.0067</v>
      </c>
      <c r="E635" s="228" t="s">
        <v>1767</v>
      </c>
      <c r="F635" s="227" t="s">
        <v>28</v>
      </c>
      <c r="G635" s="227">
        <v>7</v>
      </c>
      <c r="H635" s="227"/>
      <c r="I635" s="229">
        <v>251000</v>
      </c>
    </row>
    <row r="636" spans="1:9">
      <c r="A636" s="226"/>
      <c r="B636" s="267" t="s">
        <v>459</v>
      </c>
      <c r="C636" s="264"/>
      <c r="D636" s="227"/>
      <c r="E636" s="228"/>
      <c r="F636" s="227"/>
      <c r="G636" s="227"/>
      <c r="H636" s="227"/>
      <c r="I636" s="229">
        <v>0</v>
      </c>
    </row>
    <row r="637" spans="1:9" ht="60">
      <c r="A637" s="227">
        <f>_xlfn.AGGREGATE(3,3,$D$13:D637)</f>
        <v>402</v>
      </c>
      <c r="B637" s="228"/>
      <c r="C637" s="246" t="s">
        <v>1768</v>
      </c>
      <c r="D637" s="227" t="str">
        <f>VLOOKUP(C637,[1]THCS!$C$6:$D$1065,2,0)</f>
        <v>KHTN.0060</v>
      </c>
      <c r="E637" s="228" t="s">
        <v>1769</v>
      </c>
      <c r="F637" s="227" t="s">
        <v>28</v>
      </c>
      <c r="G637" s="227">
        <v>7</v>
      </c>
      <c r="H637" s="227" t="s">
        <v>1668</v>
      </c>
      <c r="I637" s="229">
        <v>1843000</v>
      </c>
    </row>
    <row r="638" spans="1:9" ht="60">
      <c r="A638" s="227">
        <f>_xlfn.AGGREGATE(3,3,$D$13:D638)</f>
        <v>403</v>
      </c>
      <c r="B638" s="228"/>
      <c r="C638" s="246" t="s">
        <v>1770</v>
      </c>
      <c r="D638" s="227" t="str">
        <f>VLOOKUP(C638,[1]THCS!$C$6:$D$1065,2,0)</f>
        <v>KHTN.0061</v>
      </c>
      <c r="E638" s="228" t="s">
        <v>1769</v>
      </c>
      <c r="F638" s="227" t="s">
        <v>28</v>
      </c>
      <c r="G638" s="227"/>
      <c r="H638" s="227" t="s">
        <v>1670</v>
      </c>
      <c r="I638" s="229">
        <v>133000</v>
      </c>
    </row>
    <row r="639" spans="1:9" ht="105">
      <c r="A639" s="227">
        <f>_xlfn.AGGREGATE(3,3,$D$13:D639)</f>
        <v>404</v>
      </c>
      <c r="B639" s="228"/>
      <c r="C639" s="246" t="s">
        <v>1771</v>
      </c>
      <c r="D639" s="227" t="str">
        <f>VLOOKUP(C639,[1]THCS!$C$6:$D$1065,2,0)</f>
        <v>KHTN.0003</v>
      </c>
      <c r="E639" s="228" t="s">
        <v>1772</v>
      </c>
      <c r="F639" s="227" t="s">
        <v>28</v>
      </c>
      <c r="G639" s="227">
        <v>7</v>
      </c>
      <c r="H639" s="227" t="s">
        <v>1668</v>
      </c>
      <c r="I639" s="229">
        <v>2470000</v>
      </c>
    </row>
    <row r="640" spans="1:9" ht="105">
      <c r="A640" s="227">
        <f>_xlfn.AGGREGATE(3,3,$D$13:D640)</f>
        <v>405</v>
      </c>
      <c r="B640" s="228"/>
      <c r="C640" s="246" t="s">
        <v>1773</v>
      </c>
      <c r="D640" s="227" t="str">
        <f>VLOOKUP(C640,[1]THCS!$C$6:$D$1065,2,0)</f>
        <v>KHTN.0004</v>
      </c>
      <c r="E640" s="228" t="s">
        <v>1772</v>
      </c>
      <c r="F640" s="227" t="s">
        <v>28</v>
      </c>
      <c r="G640" s="227"/>
      <c r="H640" s="227" t="s">
        <v>1670</v>
      </c>
      <c r="I640" s="229">
        <v>437000</v>
      </c>
    </row>
    <row r="641" spans="1:9">
      <c r="A641" s="226"/>
      <c r="B641" s="267" t="s">
        <v>460</v>
      </c>
      <c r="C641" s="264"/>
      <c r="D641" s="227"/>
      <c r="E641" s="228"/>
      <c r="F641" s="227"/>
      <c r="G641" s="227"/>
      <c r="H641" s="227"/>
      <c r="I641" s="229">
        <v>0</v>
      </c>
    </row>
    <row r="642" spans="1:9" ht="210">
      <c r="A642" s="227">
        <f>_xlfn.AGGREGATE(3,3,$D$13:D642)</f>
        <v>406</v>
      </c>
      <c r="B642" s="228"/>
      <c r="C642" s="226" t="s">
        <v>461</v>
      </c>
      <c r="D642" s="227" t="str">
        <f>VLOOKUP(C642,[1]THCS!$C$6:$D$1065,2,0)</f>
        <v>KHTN.0040</v>
      </c>
      <c r="E642" s="228" t="s">
        <v>1774</v>
      </c>
      <c r="F642" s="227" t="s">
        <v>28</v>
      </c>
      <c r="G642" s="227">
        <v>7</v>
      </c>
      <c r="H642" s="227"/>
      <c r="I642" s="229">
        <v>989000</v>
      </c>
    </row>
    <row r="643" spans="1:9" ht="285">
      <c r="A643" s="227">
        <f>_xlfn.AGGREGATE(3,3,$D$13:D643)</f>
        <v>407</v>
      </c>
      <c r="B643" s="228"/>
      <c r="C643" s="226" t="s">
        <v>462</v>
      </c>
      <c r="D643" s="227" t="str">
        <f>VLOOKUP(C643,[1]THCS!$C$6:$D$1065,2,0)</f>
        <v>KHTN.0064</v>
      </c>
      <c r="E643" s="228" t="s">
        <v>1775</v>
      </c>
      <c r="F643" s="227" t="s">
        <v>28</v>
      </c>
      <c r="G643" s="227">
        <v>7</v>
      </c>
      <c r="H643" s="227"/>
      <c r="I643" s="229">
        <v>1425000</v>
      </c>
    </row>
    <row r="644" spans="1:9">
      <c r="A644" s="226"/>
      <c r="B644" s="224" t="s">
        <v>950</v>
      </c>
      <c r="C644" s="214"/>
      <c r="D644" s="227"/>
      <c r="E644" s="228"/>
      <c r="F644" s="227"/>
      <c r="G644" s="227"/>
      <c r="H644" s="227"/>
      <c r="I644" s="229">
        <v>0</v>
      </c>
    </row>
    <row r="645" spans="1:9">
      <c r="A645" s="226"/>
      <c r="B645" s="263" t="s">
        <v>951</v>
      </c>
      <c r="C645" s="264"/>
      <c r="D645" s="227"/>
      <c r="E645" s="228"/>
      <c r="F645" s="227"/>
      <c r="G645" s="227"/>
      <c r="H645" s="227"/>
      <c r="I645" s="229">
        <v>0</v>
      </c>
    </row>
    <row r="646" spans="1:9" ht="60">
      <c r="A646" s="227">
        <f>_xlfn.AGGREGATE(3,3,$D$13:D646)</f>
        <v>408</v>
      </c>
      <c r="B646" s="228"/>
      <c r="C646" s="226" t="s">
        <v>971</v>
      </c>
      <c r="D646" s="227" t="str">
        <f>VLOOKUP(C646,[1]THCS!$C$6:$D$1065,2,0)</f>
        <v>KHTN.0028</v>
      </c>
      <c r="E646" s="228" t="s">
        <v>1776</v>
      </c>
      <c r="F646" s="227" t="s">
        <v>28</v>
      </c>
      <c r="G646" s="227">
        <v>7</v>
      </c>
      <c r="H646" s="227"/>
      <c r="I646" s="229">
        <v>238000</v>
      </c>
    </row>
    <row r="647" spans="1:9">
      <c r="A647" s="226"/>
      <c r="B647" s="263" t="s">
        <v>953</v>
      </c>
      <c r="C647" s="264"/>
      <c r="D647" s="227"/>
      <c r="E647" s="228"/>
      <c r="F647" s="227"/>
      <c r="G647" s="227"/>
      <c r="H647" s="227"/>
      <c r="I647" s="229">
        <v>0</v>
      </c>
    </row>
    <row r="648" spans="1:9" ht="30">
      <c r="A648" s="227">
        <f>_xlfn.AGGREGATE(3,3,$D$13:D648)</f>
        <v>409</v>
      </c>
      <c r="B648" s="228"/>
      <c r="C648" s="226" t="s">
        <v>972</v>
      </c>
      <c r="D648" s="227" t="str">
        <f>VLOOKUP(C648,[1]THCS!$C$6:$D$1065,2,0)</f>
        <v>KHTN.0015</v>
      </c>
      <c r="E648" s="228" t="s">
        <v>973</v>
      </c>
      <c r="F648" s="227" t="s">
        <v>28</v>
      </c>
      <c r="G648" s="227">
        <v>2</v>
      </c>
      <c r="H648" s="227"/>
      <c r="I648" s="229">
        <v>1526000</v>
      </c>
    </row>
    <row r="649" spans="1:9">
      <c r="A649" s="226"/>
      <c r="B649" s="263" t="s">
        <v>974</v>
      </c>
      <c r="C649" s="264"/>
      <c r="D649" s="227"/>
      <c r="E649" s="228"/>
      <c r="F649" s="227"/>
      <c r="G649" s="227"/>
      <c r="H649" s="227"/>
      <c r="I649" s="229">
        <v>0</v>
      </c>
    </row>
    <row r="650" spans="1:9" ht="30">
      <c r="A650" s="227">
        <f>_xlfn.AGGREGATE(3,3,$D$13:D650)</f>
        <v>410</v>
      </c>
      <c r="B650" s="228"/>
      <c r="C650" s="226" t="s">
        <v>975</v>
      </c>
      <c r="D650" s="227" t="str">
        <f>VLOOKUP(C650,[1]THCS!$C$6:$D$1065,2,0)</f>
        <v>KHTN.0150</v>
      </c>
      <c r="E650" s="228" t="s">
        <v>976</v>
      </c>
      <c r="F650" s="227" t="s">
        <v>403</v>
      </c>
      <c r="G650" s="227">
        <v>7</v>
      </c>
      <c r="H650" s="227"/>
      <c r="I650" s="229">
        <v>25000</v>
      </c>
    </row>
    <row r="651" spans="1:9" ht="30">
      <c r="A651" s="226"/>
      <c r="B651" s="267" t="s">
        <v>957</v>
      </c>
      <c r="C651" s="264"/>
      <c r="D651" s="227"/>
      <c r="E651" s="228"/>
      <c r="F651" s="227"/>
      <c r="G651" s="227"/>
      <c r="H651" s="227"/>
      <c r="I651" s="229">
        <v>0</v>
      </c>
    </row>
    <row r="652" spans="1:9" ht="60">
      <c r="A652" s="227">
        <f>_xlfn.AGGREGATE(3,3,$D$13:D652)</f>
        <v>411</v>
      </c>
      <c r="B652" s="228"/>
      <c r="C652" s="226" t="s">
        <v>977</v>
      </c>
      <c r="D652" s="227" t="str">
        <f>VLOOKUP(C652,[1]THCS!$C$6:$D$1065,2,0)</f>
        <v>KHTN.0148</v>
      </c>
      <c r="E652" s="228" t="s">
        <v>1777</v>
      </c>
      <c r="F652" s="227" t="s">
        <v>28</v>
      </c>
      <c r="G652" s="227">
        <v>7</v>
      </c>
      <c r="H652" s="227"/>
      <c r="I652" s="229">
        <v>570000</v>
      </c>
    </row>
    <row r="653" spans="1:9" s="250" customFormat="1">
      <c r="A653" s="254"/>
      <c r="B653" s="268" t="s">
        <v>278</v>
      </c>
      <c r="C653" s="269"/>
      <c r="D653" s="227"/>
      <c r="E653" s="228"/>
      <c r="F653" s="270"/>
      <c r="G653" s="270"/>
      <c r="H653" s="270"/>
      <c r="I653" s="229">
        <v>0</v>
      </c>
    </row>
    <row r="654" spans="1:9" s="250" customFormat="1">
      <c r="A654" s="254"/>
      <c r="B654" s="268" t="s">
        <v>446</v>
      </c>
      <c r="C654" s="269"/>
      <c r="D654" s="227"/>
      <c r="E654" s="228"/>
      <c r="F654" s="270"/>
      <c r="G654" s="270"/>
      <c r="H654" s="270"/>
      <c r="I654" s="229">
        <v>0</v>
      </c>
    </row>
    <row r="655" spans="1:9" s="250" customFormat="1">
      <c r="A655" s="254"/>
      <c r="B655" s="268" t="s">
        <v>452</v>
      </c>
      <c r="C655" s="269"/>
      <c r="D655" s="227"/>
      <c r="E655" s="228"/>
      <c r="F655" s="270"/>
      <c r="G655" s="270"/>
      <c r="H655" s="270"/>
      <c r="I655" s="229">
        <v>0</v>
      </c>
    </row>
    <row r="656" spans="1:9" s="250" customFormat="1" ht="135">
      <c r="A656" s="227">
        <f>_xlfn.AGGREGATE(3,3,$D$13:D656)</f>
        <v>412</v>
      </c>
      <c r="B656" s="257"/>
      <c r="C656" s="246" t="s">
        <v>1778</v>
      </c>
      <c r="D656" s="227" t="str">
        <f>VLOOKUP(C656,[1]THCS!$C$6:$D$1065,2,0)</f>
        <v>KHTN.0274</v>
      </c>
      <c r="E656" s="228" t="s">
        <v>1779</v>
      </c>
      <c r="F656" s="258" t="s">
        <v>28</v>
      </c>
      <c r="G656" s="258"/>
      <c r="H656" s="259" t="s">
        <v>1670</v>
      </c>
      <c r="I656" s="229">
        <v>347000</v>
      </c>
    </row>
    <row r="657" spans="1:9" s="250" customFormat="1" ht="105">
      <c r="A657" s="227">
        <f>_xlfn.AGGREGATE(3,3,$D$13:D657)</f>
        <v>413</v>
      </c>
      <c r="B657" s="257"/>
      <c r="C657" s="257" t="s">
        <v>464</v>
      </c>
      <c r="D657" s="227" t="str">
        <f>VLOOKUP(C657,[1]THCS!$C$6:$D$1065,2,0)</f>
        <v>KHTN.0275</v>
      </c>
      <c r="E657" s="228" t="s">
        <v>466</v>
      </c>
      <c r="F657" s="258" t="s">
        <v>28</v>
      </c>
      <c r="G657" s="258">
        <v>7</v>
      </c>
      <c r="H657" s="259"/>
      <c r="I657" s="229">
        <v>113000</v>
      </c>
    </row>
    <row r="658" spans="1:9" s="250" customFormat="1" ht="315">
      <c r="A658" s="227">
        <f>_xlfn.AGGREGATE(3,3,$D$13:D658)</f>
        <v>414</v>
      </c>
      <c r="B658" s="257"/>
      <c r="C658" s="246" t="s">
        <v>1780</v>
      </c>
      <c r="D658" s="227" t="str">
        <f>VLOOKUP(C658,[1]THCS!$C$6:$D$1065,2,0)</f>
        <v>KHTN.0277</v>
      </c>
      <c r="E658" s="228" t="s">
        <v>1781</v>
      </c>
      <c r="F658" s="258" t="s">
        <v>28</v>
      </c>
      <c r="G658" s="258"/>
      <c r="H658" s="259" t="s">
        <v>1670</v>
      </c>
      <c r="I658" s="229">
        <v>1819000</v>
      </c>
    </row>
    <row r="659" spans="1:9" s="250" customFormat="1" ht="120">
      <c r="A659" s="227">
        <f>_xlfn.AGGREGATE(3,3,$D$13:D659)</f>
        <v>415</v>
      </c>
      <c r="B659" s="257"/>
      <c r="C659" s="246" t="s">
        <v>1782</v>
      </c>
      <c r="D659" s="227" t="str">
        <f>VLOOKUP(C659,[1]THCS!$C$6:$D$1065,2,0)</f>
        <v>KHTN.0279</v>
      </c>
      <c r="E659" s="228" t="s">
        <v>1783</v>
      </c>
      <c r="F659" s="258" t="s">
        <v>28</v>
      </c>
      <c r="G659" s="258"/>
      <c r="H659" s="259" t="s">
        <v>1670</v>
      </c>
      <c r="I659" s="229">
        <v>2210000</v>
      </c>
    </row>
    <row r="660" spans="1:9" s="250" customFormat="1" ht="45">
      <c r="A660" s="227">
        <f>_xlfn.AGGREGATE(3,3,$D$13:D660)</f>
        <v>416</v>
      </c>
      <c r="B660" s="257"/>
      <c r="C660" s="257" t="s">
        <v>471</v>
      </c>
      <c r="D660" s="227" t="str">
        <f>VLOOKUP(C660,[1]THCS!$C$6:$D$1065,2,0)</f>
        <v>KHTN.0171</v>
      </c>
      <c r="E660" s="246" t="s">
        <v>1784</v>
      </c>
      <c r="F660" s="258" t="s">
        <v>28</v>
      </c>
      <c r="G660" s="258">
        <v>7</v>
      </c>
      <c r="H660" s="259"/>
      <c r="I660" s="229">
        <v>95000</v>
      </c>
    </row>
    <row r="661" spans="1:9" s="250" customFormat="1">
      <c r="A661" s="254"/>
      <c r="B661" s="268" t="s">
        <v>459</v>
      </c>
      <c r="C661" s="269"/>
      <c r="D661" s="227"/>
      <c r="E661" s="228"/>
      <c r="F661" s="270"/>
      <c r="G661" s="270"/>
      <c r="H661" s="259"/>
      <c r="I661" s="229">
        <v>0</v>
      </c>
    </row>
    <row r="662" spans="1:9" s="250" customFormat="1" ht="60">
      <c r="A662" s="227">
        <f>_xlfn.AGGREGATE(3,3,$D$13:D662)</f>
        <v>417</v>
      </c>
      <c r="B662" s="257"/>
      <c r="C662" s="246" t="s">
        <v>1785</v>
      </c>
      <c r="D662" s="227" t="str">
        <f>VLOOKUP(C662,[1]THCS!$C$6:$D$1065,2,0)</f>
        <v>KHTN.0281</v>
      </c>
      <c r="E662" s="228" t="s">
        <v>1786</v>
      </c>
      <c r="F662" s="258" t="s">
        <v>28</v>
      </c>
      <c r="G662" s="258"/>
      <c r="H662" s="259" t="s">
        <v>1670</v>
      </c>
      <c r="I662" s="229">
        <v>1387000</v>
      </c>
    </row>
    <row r="663" spans="1:9" s="250" customFormat="1" ht="45">
      <c r="A663" s="227">
        <f>_xlfn.AGGREGATE(3,3,$D$13:D663)</f>
        <v>418</v>
      </c>
      <c r="B663" s="272"/>
      <c r="C663" s="246" t="s">
        <v>1787</v>
      </c>
      <c r="D663" s="227" t="str">
        <f>VLOOKUP(C663,[1]THCS!$C$6:$D$1065,2,0)</f>
        <v>KHTN.0283</v>
      </c>
      <c r="E663" s="228" t="s">
        <v>477</v>
      </c>
      <c r="F663" s="258" t="s">
        <v>28</v>
      </c>
      <c r="G663" s="258"/>
      <c r="H663" s="259" t="s">
        <v>1670</v>
      </c>
      <c r="I663" s="229">
        <v>998000</v>
      </c>
    </row>
    <row r="664" spans="1:9" s="250" customFormat="1">
      <c r="A664" s="254"/>
      <c r="B664" s="268" t="s">
        <v>478</v>
      </c>
      <c r="C664" s="269"/>
      <c r="D664" s="227"/>
      <c r="E664" s="228"/>
      <c r="F664" s="270"/>
      <c r="G664" s="270"/>
      <c r="H664" s="259"/>
      <c r="I664" s="229">
        <v>0</v>
      </c>
    </row>
    <row r="665" spans="1:9" s="250" customFormat="1" ht="45">
      <c r="A665" s="227">
        <f>_xlfn.AGGREGATE(3,3,$D$13:D665)</f>
        <v>419</v>
      </c>
      <c r="B665" s="257"/>
      <c r="C665" s="257" t="s">
        <v>479</v>
      </c>
      <c r="D665" s="227" t="str">
        <f>VLOOKUP(C665,[1]THCS!$C$6:$D$1065,2,0)</f>
        <v>KHTN.0284</v>
      </c>
      <c r="E665" s="228" t="s">
        <v>480</v>
      </c>
      <c r="F665" s="258" t="s">
        <v>28</v>
      </c>
      <c r="G665" s="258">
        <v>7</v>
      </c>
      <c r="H665" s="259"/>
      <c r="I665" s="229">
        <v>761000</v>
      </c>
    </row>
    <row r="666" spans="1:9" s="250" customFormat="1" ht="60">
      <c r="A666" s="227">
        <f>_xlfn.AGGREGATE(3,3,$D$13:D666)</f>
        <v>420</v>
      </c>
      <c r="B666" s="257"/>
      <c r="C666" s="257" t="s">
        <v>481</v>
      </c>
      <c r="D666" s="227" t="str">
        <f>VLOOKUP(C666,[1]THCS!$C$6:$D$1065,2,0)</f>
        <v>KHTN.0285</v>
      </c>
      <c r="E666" s="228" t="s">
        <v>483</v>
      </c>
      <c r="F666" s="258" t="s">
        <v>28</v>
      </c>
      <c r="G666" s="258">
        <v>7</v>
      </c>
      <c r="H666" s="259"/>
      <c r="I666" s="229">
        <v>1066000</v>
      </c>
    </row>
    <row r="667" spans="1:9" s="250" customFormat="1">
      <c r="A667" s="254"/>
      <c r="B667" s="268" t="s">
        <v>924</v>
      </c>
      <c r="C667" s="269"/>
      <c r="D667" s="227"/>
      <c r="E667" s="228"/>
      <c r="F667" s="270"/>
      <c r="G667" s="270"/>
      <c r="H667" s="259"/>
      <c r="I667" s="229">
        <v>0</v>
      </c>
    </row>
    <row r="668" spans="1:9" s="250" customFormat="1">
      <c r="A668" s="254"/>
      <c r="B668" s="268" t="s">
        <v>925</v>
      </c>
      <c r="C668" s="269"/>
      <c r="D668" s="227"/>
      <c r="E668" s="228"/>
      <c r="F668" s="270"/>
      <c r="G668" s="270"/>
      <c r="H668" s="259"/>
      <c r="I668" s="229">
        <v>0</v>
      </c>
    </row>
    <row r="669" spans="1:9" s="250" customFormat="1" ht="165">
      <c r="A669" s="227">
        <f>_xlfn.AGGREGATE(3,3,$D$13:D669)</f>
        <v>421</v>
      </c>
      <c r="B669" s="257" t="s">
        <v>926</v>
      </c>
      <c r="C669" s="257" t="s">
        <v>927</v>
      </c>
      <c r="D669" s="227" t="str">
        <f>VLOOKUP(C669,[1]THCS!$C$6:$D$1065,2,0)</f>
        <v>KHTN.0286</v>
      </c>
      <c r="E669" s="228" t="s">
        <v>1788</v>
      </c>
      <c r="F669" s="258" t="s">
        <v>28</v>
      </c>
      <c r="G669" s="258">
        <v>7</v>
      </c>
      <c r="H669" s="259" t="s">
        <v>1670</v>
      </c>
      <c r="I669" s="229">
        <v>2147000</v>
      </c>
    </row>
    <row r="670" spans="1:9" s="250" customFormat="1">
      <c r="A670" s="254"/>
      <c r="B670" s="268" t="s">
        <v>930</v>
      </c>
      <c r="C670" s="269"/>
      <c r="D670" s="227"/>
      <c r="E670" s="228"/>
      <c r="F670" s="270"/>
      <c r="G670" s="270"/>
      <c r="H670" s="259"/>
      <c r="I670" s="229">
        <v>0</v>
      </c>
    </row>
    <row r="671" spans="1:9" s="250" customFormat="1" ht="45">
      <c r="A671" s="227">
        <f>_xlfn.AGGREGATE(3,3,$D$13:D671)</f>
        <v>422</v>
      </c>
      <c r="B671" s="257" t="s">
        <v>931</v>
      </c>
      <c r="C671" s="257" t="s">
        <v>1789</v>
      </c>
      <c r="D671" s="227" t="str">
        <f>VLOOKUP(C671,[1]THCS!$C$6:$D$1065,2,0)</f>
        <v>KHTN.0287</v>
      </c>
      <c r="E671" s="228" t="s">
        <v>1790</v>
      </c>
      <c r="F671" s="258" t="s">
        <v>28</v>
      </c>
      <c r="G671" s="258">
        <v>7</v>
      </c>
      <c r="H671" s="259"/>
      <c r="I671" s="229">
        <v>627000</v>
      </c>
    </row>
    <row r="672" spans="1:9" s="250" customFormat="1" ht="45">
      <c r="A672" s="227">
        <f>_xlfn.AGGREGATE(3,3,$D$13:D672)</f>
        <v>423</v>
      </c>
      <c r="B672" s="257" t="s">
        <v>932</v>
      </c>
      <c r="C672" s="257" t="s">
        <v>933</v>
      </c>
      <c r="D672" s="227" t="str">
        <f>VLOOKUP(C672,[1]THCS!$C$6:$D$1065,2,0)</f>
        <v>KHTN.0288</v>
      </c>
      <c r="E672" s="228" t="s">
        <v>1791</v>
      </c>
      <c r="F672" s="258" t="s">
        <v>28</v>
      </c>
      <c r="G672" s="258">
        <v>7</v>
      </c>
      <c r="H672" s="259"/>
      <c r="I672" s="229">
        <v>437000</v>
      </c>
    </row>
    <row r="673" spans="1:9" s="250" customFormat="1">
      <c r="A673" s="254"/>
      <c r="B673" s="268" t="s">
        <v>1792</v>
      </c>
      <c r="C673" s="269"/>
      <c r="D673" s="227"/>
      <c r="E673" s="228"/>
      <c r="F673" s="270"/>
      <c r="G673" s="270"/>
      <c r="H673" s="259"/>
      <c r="I673" s="229">
        <v>0</v>
      </c>
    </row>
    <row r="674" spans="1:9" s="250" customFormat="1" ht="67.5" customHeight="1">
      <c r="A674" s="227">
        <f>_xlfn.AGGREGATE(3,3,$D$13:D674)</f>
        <v>424</v>
      </c>
      <c r="B674" s="257" t="s">
        <v>934</v>
      </c>
      <c r="C674" s="257" t="s">
        <v>1793</v>
      </c>
      <c r="D674" s="227" t="str">
        <f>VLOOKUP(C674,[1]THCS!$C$6:$D$1065,2,0)</f>
        <v>KHTN.0289</v>
      </c>
      <c r="E674" s="228" t="s">
        <v>1794</v>
      </c>
      <c r="F674" s="258" t="s">
        <v>28</v>
      </c>
      <c r="G674" s="258">
        <v>7</v>
      </c>
      <c r="H674" s="259"/>
      <c r="I674" s="229">
        <v>2313000</v>
      </c>
    </row>
    <row r="675" spans="1:9" s="250" customFormat="1" ht="45">
      <c r="A675" s="227">
        <f>_xlfn.AGGREGATE(3,3,$D$13:D675)</f>
        <v>425</v>
      </c>
      <c r="B675" s="257" t="s">
        <v>935</v>
      </c>
      <c r="C675" s="257" t="s">
        <v>936</v>
      </c>
      <c r="D675" s="227" t="str">
        <f>VLOOKUP(C675,[1]THCS!$C$6:$D$1065,2,0)</f>
        <v>KHTN.0290</v>
      </c>
      <c r="E675" s="228" t="s">
        <v>1795</v>
      </c>
      <c r="F675" s="258" t="s">
        <v>28</v>
      </c>
      <c r="G675" s="258">
        <v>7</v>
      </c>
      <c r="H675" s="259"/>
      <c r="I675" s="229">
        <v>1995000</v>
      </c>
    </row>
    <row r="676" spans="1:9" s="250" customFormat="1" ht="60">
      <c r="A676" s="227">
        <f>_xlfn.AGGREGATE(3,3,$D$13:D676)</f>
        <v>426</v>
      </c>
      <c r="B676" s="257"/>
      <c r="C676" s="257" t="s">
        <v>937</v>
      </c>
      <c r="D676" s="227" t="str">
        <f>VLOOKUP(C676,[1]THCS!$C$6:$D$1065,2,0)</f>
        <v>KHTN.0291</v>
      </c>
      <c r="E676" s="228" t="s">
        <v>1796</v>
      </c>
      <c r="F676" s="258" t="s">
        <v>28</v>
      </c>
      <c r="G676" s="258">
        <v>7</v>
      </c>
      <c r="H676" s="259"/>
      <c r="I676" s="229">
        <v>177000</v>
      </c>
    </row>
    <row r="677" spans="1:9" s="250" customFormat="1">
      <c r="A677" s="254"/>
      <c r="B677" s="268" t="s">
        <v>950</v>
      </c>
      <c r="C677" s="269"/>
      <c r="D677" s="227"/>
      <c r="E677" s="228"/>
      <c r="F677" s="270"/>
      <c r="G677" s="270"/>
      <c r="H677" s="259"/>
      <c r="I677" s="229">
        <v>0</v>
      </c>
    </row>
    <row r="678" spans="1:9" s="250" customFormat="1">
      <c r="A678" s="254"/>
      <c r="B678" s="268" t="s">
        <v>1797</v>
      </c>
      <c r="C678" s="269"/>
      <c r="D678" s="227"/>
      <c r="E678" s="228"/>
      <c r="F678" s="270"/>
      <c r="G678" s="270"/>
      <c r="H678" s="259"/>
      <c r="I678" s="229">
        <v>0</v>
      </c>
    </row>
    <row r="679" spans="1:9" s="250" customFormat="1" ht="60">
      <c r="A679" s="227">
        <f>_xlfn.AGGREGATE(3,3,$D$13:D679)</f>
        <v>427</v>
      </c>
      <c r="B679" s="257"/>
      <c r="C679" s="273" t="s">
        <v>1798</v>
      </c>
      <c r="D679" s="227" t="str">
        <f>VLOOKUP(C679,[1]THCS!$C$6:$D$1065,2,0)</f>
        <v>KHTN.0292</v>
      </c>
      <c r="E679" s="228" t="s">
        <v>1799</v>
      </c>
      <c r="F679" s="258" t="s">
        <v>28</v>
      </c>
      <c r="G679" s="258">
        <v>7</v>
      </c>
      <c r="H679" s="259" t="s">
        <v>1670</v>
      </c>
      <c r="I679" s="229">
        <v>2265000</v>
      </c>
    </row>
    <row r="680" spans="1:9">
      <c r="A680" s="214" t="s">
        <v>160</v>
      </c>
      <c r="B680" s="224" t="s">
        <v>1800</v>
      </c>
      <c r="C680" s="214"/>
      <c r="D680" s="227"/>
      <c r="E680" s="228"/>
      <c r="F680" s="216"/>
      <c r="G680" s="216"/>
      <c r="H680" s="227"/>
      <c r="I680" s="229">
        <v>0</v>
      </c>
    </row>
    <row r="681" spans="1:9">
      <c r="A681" s="226"/>
      <c r="B681" s="224" t="s">
        <v>1801</v>
      </c>
      <c r="C681" s="214"/>
      <c r="D681" s="227"/>
      <c r="E681" s="228"/>
      <c r="F681" s="216"/>
      <c r="G681" s="216"/>
      <c r="H681" s="216"/>
      <c r="I681" s="229">
        <v>0</v>
      </c>
    </row>
    <row r="682" spans="1:9">
      <c r="A682" s="226"/>
      <c r="B682" s="224" t="s">
        <v>950</v>
      </c>
      <c r="C682" s="214"/>
      <c r="D682" s="227"/>
      <c r="E682" s="228"/>
      <c r="F682" s="216"/>
      <c r="G682" s="216"/>
      <c r="H682" s="216"/>
      <c r="I682" s="229">
        <v>0</v>
      </c>
    </row>
    <row r="683" spans="1:9">
      <c r="A683" s="226"/>
      <c r="B683" s="263" t="s">
        <v>997</v>
      </c>
      <c r="C683" s="264"/>
      <c r="D683" s="227"/>
      <c r="E683" s="228"/>
      <c r="F683" s="265"/>
      <c r="G683" s="265"/>
      <c r="H683" s="265"/>
      <c r="I683" s="229">
        <v>0</v>
      </c>
    </row>
    <row r="684" spans="1:9" ht="105">
      <c r="A684" s="227">
        <f>_xlfn.AGGREGATE(3,3,$D$13:D684)</f>
        <v>428</v>
      </c>
      <c r="B684" s="228"/>
      <c r="C684" s="226" t="s">
        <v>1802</v>
      </c>
      <c r="D684" s="227" t="str">
        <f>VLOOKUP(C684,[1]THCS!$C$6:$D$1065,2,0)</f>
        <v>KHTN.0250</v>
      </c>
      <c r="E684" s="228" t="s">
        <v>1803</v>
      </c>
      <c r="F684" s="227" t="s">
        <v>28</v>
      </c>
      <c r="G684" s="227" t="s">
        <v>22</v>
      </c>
      <c r="H684" s="227"/>
      <c r="I684" s="229">
        <v>152000</v>
      </c>
    </row>
    <row r="685" spans="1:9" ht="105">
      <c r="A685" s="227">
        <f>_xlfn.AGGREGATE(3,3,$D$13:D685)</f>
        <v>429</v>
      </c>
      <c r="B685" s="228"/>
      <c r="C685" s="226" t="s">
        <v>1804</v>
      </c>
      <c r="D685" s="227" t="str">
        <f>VLOOKUP(C685,[1]THCS!$C$6:$D$1065,2,0)</f>
        <v>KHTN.0245</v>
      </c>
      <c r="E685" s="228" t="s">
        <v>1805</v>
      </c>
      <c r="F685" s="227" t="s">
        <v>28</v>
      </c>
      <c r="G685" s="227" t="s">
        <v>22</v>
      </c>
      <c r="H685" s="227"/>
      <c r="I685" s="229">
        <v>152000</v>
      </c>
    </row>
    <row r="686" spans="1:9" ht="105">
      <c r="A686" s="227">
        <f>_xlfn.AGGREGATE(3,3,$D$13:D686)</f>
        <v>430</v>
      </c>
      <c r="B686" s="228"/>
      <c r="C686" s="226" t="s">
        <v>1806</v>
      </c>
      <c r="D686" s="227" t="str">
        <f>VLOOKUP(C686,[1]THCS!$C$6:$D$1065,2,0)</f>
        <v>KHTN.0247</v>
      </c>
      <c r="E686" s="228" t="s">
        <v>1807</v>
      </c>
      <c r="F686" s="227" t="s">
        <v>28</v>
      </c>
      <c r="G686" s="227" t="s">
        <v>22</v>
      </c>
      <c r="H686" s="227"/>
      <c r="I686" s="229">
        <v>152000</v>
      </c>
    </row>
    <row r="687" spans="1:9" ht="90">
      <c r="A687" s="227">
        <f>_xlfn.AGGREGATE(3,3,$D$13:D687)</f>
        <v>431</v>
      </c>
      <c r="B687" s="228"/>
      <c r="C687" s="226" t="s">
        <v>1808</v>
      </c>
      <c r="D687" s="227" t="str">
        <f>VLOOKUP(C687,[1]THCS!$C$6:$D$1065,2,0)</f>
        <v>KHTN.0244</v>
      </c>
      <c r="E687" s="228" t="s">
        <v>1809</v>
      </c>
      <c r="F687" s="227" t="s">
        <v>28</v>
      </c>
      <c r="G687" s="227" t="s">
        <v>22</v>
      </c>
      <c r="H687" s="227"/>
      <c r="I687" s="229">
        <v>152000</v>
      </c>
    </row>
    <row r="688" spans="1:9" ht="90">
      <c r="A688" s="227">
        <f>_xlfn.AGGREGATE(3,3,$D$13:D688)</f>
        <v>432</v>
      </c>
      <c r="B688" s="228"/>
      <c r="C688" s="226" t="s">
        <v>1810</v>
      </c>
      <c r="D688" s="227" t="str">
        <f>VLOOKUP(C688,[1]THCS!$C$6:$D$1065,2,0)</f>
        <v>KHTN.0246</v>
      </c>
      <c r="E688" s="228" t="s">
        <v>1811</v>
      </c>
      <c r="F688" s="227" t="s">
        <v>28</v>
      </c>
      <c r="G688" s="227" t="s">
        <v>22</v>
      </c>
      <c r="H688" s="227"/>
      <c r="I688" s="229">
        <v>152000</v>
      </c>
    </row>
    <row r="689" spans="1:9" ht="90">
      <c r="A689" s="227">
        <f>_xlfn.AGGREGATE(3,3,$D$13:D689)</f>
        <v>433</v>
      </c>
      <c r="B689" s="228"/>
      <c r="C689" s="226" t="s">
        <v>1812</v>
      </c>
      <c r="D689" s="227" t="str">
        <f>VLOOKUP(C689,[1]THCS!$C$6:$D$1065,2,0)</f>
        <v>KHTN.0249</v>
      </c>
      <c r="E689" s="228" t="s">
        <v>1813</v>
      </c>
      <c r="F689" s="227" t="s">
        <v>28</v>
      </c>
      <c r="G689" s="227" t="s">
        <v>22</v>
      </c>
      <c r="H689" s="227"/>
      <c r="I689" s="229">
        <v>152000</v>
      </c>
    </row>
    <row r="690" spans="1:9" ht="105">
      <c r="A690" s="227">
        <f>_xlfn.AGGREGATE(3,3,$D$13:D690)</f>
        <v>434</v>
      </c>
      <c r="B690" s="228"/>
      <c r="C690" s="226" t="s">
        <v>1814</v>
      </c>
      <c r="D690" s="227" t="str">
        <f>VLOOKUP(C690,[1]THCS!$C$6:$D$1065,2,0)</f>
        <v>KHTN.0248</v>
      </c>
      <c r="E690" s="228" t="s">
        <v>1815</v>
      </c>
      <c r="F690" s="227" t="s">
        <v>28</v>
      </c>
      <c r="G690" s="227" t="s">
        <v>22</v>
      </c>
      <c r="H690" s="227"/>
      <c r="I690" s="229">
        <v>152000</v>
      </c>
    </row>
    <row r="691" spans="1:9" ht="90">
      <c r="A691" s="227">
        <f>_xlfn.AGGREGATE(3,3,$D$13:D691)</f>
        <v>435</v>
      </c>
      <c r="B691" s="228"/>
      <c r="C691" s="226" t="s">
        <v>1816</v>
      </c>
      <c r="D691" s="227" t="str">
        <f>VLOOKUP(C691,[1]THCS!$C$6:$D$1065,2,0)</f>
        <v>KHTN.0243</v>
      </c>
      <c r="E691" s="228" t="s">
        <v>1817</v>
      </c>
      <c r="F691" s="227" t="s">
        <v>28</v>
      </c>
      <c r="G691" s="227" t="s">
        <v>22</v>
      </c>
      <c r="H691" s="227"/>
      <c r="I691" s="229">
        <v>152000</v>
      </c>
    </row>
    <row r="692" spans="1:9">
      <c r="A692" s="226"/>
      <c r="B692" s="215" t="s">
        <v>1818</v>
      </c>
      <c r="C692" s="214"/>
      <c r="D692" s="227"/>
      <c r="E692" s="228"/>
      <c r="F692" s="216"/>
      <c r="G692" s="216"/>
      <c r="H692" s="216"/>
      <c r="I692" s="229">
        <v>0</v>
      </c>
    </row>
    <row r="693" spans="1:9">
      <c r="A693" s="226"/>
      <c r="B693" s="224" t="s">
        <v>907</v>
      </c>
      <c r="C693" s="214"/>
      <c r="D693" s="227"/>
      <c r="E693" s="228"/>
      <c r="F693" s="216"/>
      <c r="G693" s="216"/>
      <c r="H693" s="227"/>
      <c r="I693" s="229">
        <v>0</v>
      </c>
    </row>
    <row r="694" spans="1:9" ht="135">
      <c r="A694" s="227">
        <f>_xlfn.AGGREGATE(3,3,$D$13:D694)</f>
        <v>436</v>
      </c>
      <c r="B694" s="228" t="s">
        <v>1819</v>
      </c>
      <c r="C694" s="226" t="s">
        <v>1820</v>
      </c>
      <c r="D694" s="227" t="str">
        <f>VLOOKUP(C694,[1]THCS!$C$6:$D$1065,2,0)</f>
        <v>KHTN.0204</v>
      </c>
      <c r="E694" s="228" t="s">
        <v>1821</v>
      </c>
      <c r="F694" s="227" t="s">
        <v>28</v>
      </c>
      <c r="G694" s="227" t="s">
        <v>22</v>
      </c>
      <c r="H694" s="227"/>
      <c r="I694" s="229">
        <v>770000</v>
      </c>
    </row>
    <row r="695" spans="1:9">
      <c r="A695" s="226"/>
      <c r="B695" s="267" t="s">
        <v>1822</v>
      </c>
      <c r="C695" s="264"/>
      <c r="D695" s="227"/>
      <c r="E695" s="228"/>
      <c r="F695" s="265"/>
      <c r="G695" s="265"/>
      <c r="H695" s="227"/>
      <c r="I695" s="229">
        <v>0</v>
      </c>
    </row>
    <row r="696" spans="1:9" ht="255">
      <c r="A696" s="227">
        <f>_xlfn.AGGREGATE(3,3,$D$13:D696)</f>
        <v>437</v>
      </c>
      <c r="B696" s="228" t="s">
        <v>1823</v>
      </c>
      <c r="C696" s="226" t="s">
        <v>1824</v>
      </c>
      <c r="D696" s="227" t="str">
        <f>VLOOKUP(C696,[1]THCS!$C$6:$D$1065,2,0)</f>
        <v>KHTN.0205</v>
      </c>
      <c r="E696" s="228" t="s">
        <v>1825</v>
      </c>
      <c r="F696" s="227" t="s">
        <v>28</v>
      </c>
      <c r="G696" s="227" t="s">
        <v>22</v>
      </c>
      <c r="H696" s="227"/>
      <c r="I696" s="229">
        <v>770000</v>
      </c>
    </row>
    <row r="697" spans="1:9">
      <c r="A697" s="226"/>
      <c r="B697" s="224" t="s">
        <v>446</v>
      </c>
      <c r="C697" s="214"/>
      <c r="D697" s="227"/>
      <c r="E697" s="228"/>
      <c r="F697" s="216"/>
      <c r="G697" s="216"/>
      <c r="H697" s="227"/>
      <c r="I697" s="229">
        <v>0</v>
      </c>
    </row>
    <row r="698" spans="1:9">
      <c r="A698" s="226"/>
      <c r="B698" s="267" t="s">
        <v>1629</v>
      </c>
      <c r="C698" s="264"/>
      <c r="D698" s="227"/>
      <c r="E698" s="228"/>
      <c r="F698" s="265"/>
      <c r="G698" s="265"/>
      <c r="H698" s="227"/>
      <c r="I698" s="229">
        <v>0</v>
      </c>
    </row>
    <row r="699" spans="1:9" ht="120">
      <c r="A699" s="227">
        <f>_xlfn.AGGREGATE(3,3,$D$13:D699)</f>
        <v>438</v>
      </c>
      <c r="B699" s="228"/>
      <c r="C699" s="226" t="s">
        <v>1826</v>
      </c>
      <c r="D699" s="227" t="str">
        <f>VLOOKUP(C699,[1]THCS!$C$6:$D$1065,2,0)</f>
        <v>KHTN.0242</v>
      </c>
      <c r="E699" s="228" t="s">
        <v>1827</v>
      </c>
      <c r="F699" s="227" t="s">
        <v>28</v>
      </c>
      <c r="G699" s="227" t="s">
        <v>22</v>
      </c>
      <c r="H699" s="227"/>
      <c r="I699" s="229">
        <v>152000</v>
      </c>
    </row>
    <row r="700" spans="1:9">
      <c r="A700" s="226"/>
      <c r="B700" s="267" t="s">
        <v>1716</v>
      </c>
      <c r="C700" s="264"/>
      <c r="D700" s="227"/>
      <c r="E700" s="228"/>
      <c r="F700" s="265"/>
      <c r="G700" s="265"/>
      <c r="H700" s="227"/>
      <c r="I700" s="229">
        <v>0</v>
      </c>
    </row>
    <row r="701" spans="1:9" ht="90">
      <c r="A701" s="227">
        <f>_xlfn.AGGREGATE(3,3,$D$13:D701)</f>
        <v>439</v>
      </c>
      <c r="B701" s="228"/>
      <c r="C701" s="226" t="s">
        <v>1828</v>
      </c>
      <c r="D701" s="227" t="str">
        <f>VLOOKUP(C701,[1]THCS!$C$6:$D$1065,2,0)</f>
        <v>KHTN.0251</v>
      </c>
      <c r="E701" s="228" t="s">
        <v>1829</v>
      </c>
      <c r="F701" s="227" t="s">
        <v>28</v>
      </c>
      <c r="G701" s="227" t="s">
        <v>22</v>
      </c>
      <c r="H701" s="227"/>
      <c r="I701" s="229">
        <v>152000</v>
      </c>
    </row>
    <row r="702" spans="1:9" ht="165">
      <c r="A702" s="227">
        <f>_xlfn.AGGREGATE(3,3,$D$13:D702)</f>
        <v>440</v>
      </c>
      <c r="B702" s="228"/>
      <c r="C702" s="226" t="s">
        <v>1830</v>
      </c>
      <c r="D702" s="227" t="str">
        <f>VLOOKUP(C702,[1]THCS!$C$6:$D$1065,2,0)</f>
        <v>KHTN.0194</v>
      </c>
      <c r="E702" s="228" t="s">
        <v>1831</v>
      </c>
      <c r="F702" s="227" t="s">
        <v>28</v>
      </c>
      <c r="G702" s="227" t="s">
        <v>22</v>
      </c>
      <c r="H702" s="227"/>
      <c r="I702" s="229">
        <v>1131000</v>
      </c>
    </row>
    <row r="703" spans="1:9">
      <c r="A703" s="226"/>
      <c r="B703" s="267" t="s">
        <v>452</v>
      </c>
      <c r="C703" s="264"/>
      <c r="D703" s="227"/>
      <c r="E703" s="228"/>
      <c r="F703" s="265"/>
      <c r="G703" s="265"/>
      <c r="H703" s="227"/>
      <c r="I703" s="229">
        <v>0</v>
      </c>
    </row>
    <row r="704" spans="1:9" ht="120">
      <c r="A704" s="227">
        <f>_xlfn.AGGREGATE(3,3,$D$13:D704)</f>
        <v>441</v>
      </c>
      <c r="B704" s="228"/>
      <c r="C704" s="226" t="s">
        <v>489</v>
      </c>
      <c r="D704" s="227" t="str">
        <f>VLOOKUP(C704,[1]THCS!$C$6:$D$1065,2,0)</f>
        <v>KHTN.0199</v>
      </c>
      <c r="E704" s="228" t="s">
        <v>1832</v>
      </c>
      <c r="F704" s="227" t="s">
        <v>28</v>
      </c>
      <c r="G704" s="227" t="s">
        <v>22</v>
      </c>
      <c r="H704" s="227"/>
      <c r="I704" s="229">
        <v>979000</v>
      </c>
    </row>
    <row r="705" spans="1:9">
      <c r="A705" s="226"/>
      <c r="B705" s="267" t="s">
        <v>1634</v>
      </c>
      <c r="C705" s="264"/>
      <c r="D705" s="227"/>
      <c r="E705" s="228"/>
      <c r="F705" s="265"/>
      <c r="G705" s="265"/>
      <c r="H705" s="227"/>
      <c r="I705" s="229">
        <v>0</v>
      </c>
    </row>
    <row r="706" spans="1:9" ht="105">
      <c r="A706" s="227">
        <f>_xlfn.AGGREGATE(3,3,$D$13:D706)</f>
        <v>442</v>
      </c>
      <c r="B706" s="228"/>
      <c r="C706" s="226" t="s">
        <v>1833</v>
      </c>
      <c r="D706" s="227" t="str">
        <f>VLOOKUP(C706,[1]THCS!$C$6:$D$1065,2,0)</f>
        <v>KHTN.0200</v>
      </c>
      <c r="E706" s="228" t="s">
        <v>1834</v>
      </c>
      <c r="F706" s="227" t="s">
        <v>28</v>
      </c>
      <c r="G706" s="227" t="s">
        <v>22</v>
      </c>
      <c r="H706" s="227"/>
      <c r="I706" s="229">
        <v>770000</v>
      </c>
    </row>
    <row r="707" spans="1:9" ht="105">
      <c r="A707" s="227">
        <f>_xlfn.AGGREGATE(3,3,$D$13:D707)</f>
        <v>443</v>
      </c>
      <c r="B707" s="228"/>
      <c r="C707" s="226" t="s">
        <v>1835</v>
      </c>
      <c r="D707" s="227" t="str">
        <f>VLOOKUP(C707,[1]THCS!$C$6:$D$1065,2,0)</f>
        <v>KHTN.0201</v>
      </c>
      <c r="E707" s="228" t="s">
        <v>1836</v>
      </c>
      <c r="F707" s="227" t="s">
        <v>28</v>
      </c>
      <c r="G707" s="227" t="s">
        <v>22</v>
      </c>
      <c r="H707" s="227"/>
      <c r="I707" s="229">
        <v>770000</v>
      </c>
    </row>
    <row r="708" spans="1:9">
      <c r="A708" s="226"/>
      <c r="B708" s="224" t="s">
        <v>950</v>
      </c>
      <c r="C708" s="214"/>
      <c r="D708" s="227"/>
      <c r="E708" s="228"/>
      <c r="F708" s="216"/>
      <c r="G708" s="216"/>
      <c r="H708" s="227"/>
      <c r="I708" s="229">
        <v>0</v>
      </c>
    </row>
    <row r="709" spans="1:9">
      <c r="A709" s="226"/>
      <c r="B709" s="263" t="s">
        <v>1731</v>
      </c>
      <c r="C709" s="264"/>
      <c r="D709" s="227"/>
      <c r="E709" s="228"/>
      <c r="F709" s="265"/>
      <c r="G709" s="265"/>
      <c r="H709" s="227"/>
      <c r="I709" s="229">
        <v>0</v>
      </c>
    </row>
    <row r="710" spans="1:9" ht="120">
      <c r="A710" s="227">
        <f>_xlfn.AGGREGATE(3,3,$D$13:D710)</f>
        <v>444</v>
      </c>
      <c r="B710" s="228"/>
      <c r="C710" s="226" t="s">
        <v>1837</v>
      </c>
      <c r="D710" s="227" t="str">
        <f>VLOOKUP(C710,[1]THCS!$C$6:$D$1065,2,0)</f>
        <v>KHTN.0195</v>
      </c>
      <c r="E710" s="228" t="s">
        <v>1838</v>
      </c>
      <c r="F710" s="227" t="s">
        <v>28</v>
      </c>
      <c r="G710" s="227" t="s">
        <v>22</v>
      </c>
      <c r="H710" s="227"/>
      <c r="I710" s="229">
        <v>979000</v>
      </c>
    </row>
    <row r="711" spans="1:9">
      <c r="A711" s="226"/>
      <c r="B711" s="263" t="s">
        <v>1839</v>
      </c>
      <c r="C711" s="264"/>
      <c r="D711" s="227"/>
      <c r="E711" s="228"/>
      <c r="F711" s="265"/>
      <c r="G711" s="265"/>
      <c r="H711" s="227"/>
      <c r="I711" s="229">
        <v>0</v>
      </c>
    </row>
    <row r="712" spans="1:9" ht="105">
      <c r="A712" s="227">
        <f>_xlfn.AGGREGATE(3,3,$D$13:D712)</f>
        <v>445</v>
      </c>
      <c r="B712" s="266"/>
      <c r="C712" s="226" t="s">
        <v>1840</v>
      </c>
      <c r="D712" s="227" t="str">
        <f>VLOOKUP(C712,[1]THCS!$C$6:$D$1065,2,0)</f>
        <v>KHTN.0256</v>
      </c>
      <c r="E712" s="228" t="s">
        <v>1841</v>
      </c>
      <c r="F712" s="227" t="s">
        <v>28</v>
      </c>
      <c r="G712" s="227" t="s">
        <v>22</v>
      </c>
      <c r="H712" s="227"/>
      <c r="I712" s="229">
        <v>152000</v>
      </c>
    </row>
    <row r="713" spans="1:9" ht="90">
      <c r="A713" s="227">
        <f>_xlfn.AGGREGATE(3,3,$D$13:D713)</f>
        <v>446</v>
      </c>
      <c r="B713" s="266"/>
      <c r="C713" s="226" t="s">
        <v>1842</v>
      </c>
      <c r="D713" s="227" t="str">
        <f>VLOOKUP(C713,[1]THCS!$C$6:$D$1065,2,0)</f>
        <v>KHTN.0259</v>
      </c>
      <c r="E713" s="228" t="s">
        <v>1843</v>
      </c>
      <c r="F713" s="227" t="s">
        <v>28</v>
      </c>
      <c r="G713" s="227" t="s">
        <v>22</v>
      </c>
      <c r="H713" s="227"/>
      <c r="I713" s="229">
        <v>152000</v>
      </c>
    </row>
    <row r="714" spans="1:9">
      <c r="A714" s="226"/>
      <c r="B714" s="263" t="s">
        <v>1642</v>
      </c>
      <c r="C714" s="264"/>
      <c r="D714" s="227"/>
      <c r="E714" s="228"/>
      <c r="F714" s="265"/>
      <c r="G714" s="265"/>
      <c r="H714" s="227"/>
      <c r="I714" s="229">
        <v>0</v>
      </c>
    </row>
    <row r="715" spans="1:9" ht="90">
      <c r="A715" s="227">
        <f>_xlfn.AGGREGATE(3,3,$D$13:D715)</f>
        <v>447</v>
      </c>
      <c r="B715" s="228"/>
      <c r="C715" s="226" t="s">
        <v>1844</v>
      </c>
      <c r="D715" s="227" t="str">
        <f>VLOOKUP(C715,[1]THCS!$C$6:$D$1065,2,0)</f>
        <v>KHTN.0258</v>
      </c>
      <c r="E715" s="228" t="s">
        <v>1845</v>
      </c>
      <c r="F715" s="227" t="s">
        <v>28</v>
      </c>
      <c r="G715" s="227" t="s">
        <v>22</v>
      </c>
      <c r="H715" s="227"/>
      <c r="I715" s="229">
        <v>152000</v>
      </c>
    </row>
    <row r="716" spans="1:9" ht="105">
      <c r="A716" s="227">
        <f>_xlfn.AGGREGATE(3,3,$D$13:D716)</f>
        <v>448</v>
      </c>
      <c r="B716" s="228"/>
      <c r="C716" s="226" t="s">
        <v>1846</v>
      </c>
      <c r="D716" s="227" t="str">
        <f>VLOOKUP(C716,[1]THCS!$C$6:$D$1065,2,0)</f>
        <v>KHTN.0255</v>
      </c>
      <c r="E716" s="228" t="s">
        <v>1847</v>
      </c>
      <c r="F716" s="227" t="s">
        <v>28</v>
      </c>
      <c r="G716" s="227" t="s">
        <v>22</v>
      </c>
      <c r="H716" s="227"/>
      <c r="I716" s="229">
        <v>152000</v>
      </c>
    </row>
    <row r="717" spans="1:9">
      <c r="A717" s="226"/>
      <c r="B717" s="263" t="s">
        <v>1848</v>
      </c>
      <c r="C717" s="264"/>
      <c r="D717" s="227"/>
      <c r="E717" s="228"/>
      <c r="F717" s="265"/>
      <c r="G717" s="265"/>
      <c r="H717" s="227"/>
      <c r="I717" s="229">
        <v>0</v>
      </c>
    </row>
    <row r="718" spans="1:9" ht="90">
      <c r="A718" s="227">
        <f>_xlfn.AGGREGATE(3,3,$D$13:D718)</f>
        <v>449</v>
      </c>
      <c r="B718" s="228"/>
      <c r="C718" s="226" t="s">
        <v>1849</v>
      </c>
      <c r="D718" s="227" t="str">
        <f>VLOOKUP(C718,[1]THCS!$C$6:$D$1065,2,0)</f>
        <v>KHTN.0257</v>
      </c>
      <c r="E718" s="228" t="s">
        <v>1850</v>
      </c>
      <c r="F718" s="227" t="s">
        <v>28</v>
      </c>
      <c r="G718" s="227" t="s">
        <v>22</v>
      </c>
      <c r="H718" s="227"/>
      <c r="I718" s="229">
        <v>152000</v>
      </c>
    </row>
    <row r="719" spans="1:9">
      <c r="A719" s="226"/>
      <c r="B719" s="215" t="s">
        <v>485</v>
      </c>
      <c r="C719" s="226"/>
      <c r="D719" s="227"/>
      <c r="E719" s="228"/>
      <c r="F719" s="227"/>
      <c r="G719" s="227"/>
      <c r="H719" s="227"/>
      <c r="I719" s="229">
        <v>0</v>
      </c>
    </row>
    <row r="720" spans="1:9">
      <c r="A720" s="226"/>
      <c r="B720" s="224" t="s">
        <v>446</v>
      </c>
      <c r="C720" s="214"/>
      <c r="D720" s="227"/>
      <c r="E720" s="228"/>
      <c r="F720" s="215"/>
      <c r="G720" s="216"/>
      <c r="H720" s="216"/>
      <c r="I720" s="229">
        <v>0</v>
      </c>
    </row>
    <row r="721" spans="1:9" ht="75">
      <c r="A721" s="227">
        <f>_xlfn.AGGREGATE(3,3,$D$13:D721)</f>
        <v>450</v>
      </c>
      <c r="B721" s="228" t="s">
        <v>447</v>
      </c>
      <c r="C721" s="226" t="s">
        <v>486</v>
      </c>
      <c r="D721" s="227" t="str">
        <f>VLOOKUP(C721,[1]THCS!$C$6:$D$1065,2,0)</f>
        <v>KHTN.0202</v>
      </c>
      <c r="E721" s="228" t="s">
        <v>1851</v>
      </c>
      <c r="F721" s="227" t="s">
        <v>28</v>
      </c>
      <c r="G721" s="227" t="s">
        <v>22</v>
      </c>
      <c r="H721" s="216"/>
      <c r="I721" s="229">
        <v>979000</v>
      </c>
    </row>
    <row r="722" spans="1:9" ht="90">
      <c r="A722" s="227">
        <f>_xlfn.AGGREGATE(3,3,$D$13:D722)</f>
        <v>451</v>
      </c>
      <c r="B722" s="228" t="s">
        <v>460</v>
      </c>
      <c r="C722" s="226" t="s">
        <v>487</v>
      </c>
      <c r="D722" s="227" t="str">
        <f>VLOOKUP(C722,[1]THCS!$C$6:$D$1065,2,0)</f>
        <v>KHTN.0241</v>
      </c>
      <c r="E722" s="228" t="s">
        <v>1852</v>
      </c>
      <c r="F722" s="227" t="s">
        <v>28</v>
      </c>
      <c r="G722" s="227" t="s">
        <v>22</v>
      </c>
      <c r="H722" s="227"/>
      <c r="I722" s="229">
        <v>152000</v>
      </c>
    </row>
    <row r="723" spans="1:9">
      <c r="A723" s="226"/>
      <c r="B723" s="224" t="s">
        <v>950</v>
      </c>
      <c r="C723" s="214"/>
      <c r="D723" s="227"/>
      <c r="E723" s="228"/>
      <c r="F723" s="227"/>
      <c r="G723" s="227"/>
      <c r="H723" s="227"/>
      <c r="I723" s="229">
        <v>0</v>
      </c>
    </row>
    <row r="724" spans="1:9" ht="90">
      <c r="A724" s="227">
        <f>_xlfn.AGGREGATE(3,3,$D$13:D724)</f>
        <v>452</v>
      </c>
      <c r="B724" s="228" t="s">
        <v>951</v>
      </c>
      <c r="C724" s="226" t="s">
        <v>1853</v>
      </c>
      <c r="D724" s="227" t="str">
        <f>VLOOKUP(C724,[1]THCS!$C$6:$D$1065,2,0)</f>
        <v>KHTN.0254</v>
      </c>
      <c r="E724" s="228" t="s">
        <v>1854</v>
      </c>
      <c r="F724" s="227" t="s">
        <v>28</v>
      </c>
      <c r="G724" s="227" t="s">
        <v>22</v>
      </c>
      <c r="H724" s="227"/>
      <c r="I724" s="229">
        <v>152000</v>
      </c>
    </row>
    <row r="725" spans="1:9" ht="60">
      <c r="A725" s="227">
        <f>_xlfn.AGGREGATE(3,3,$D$13:D725)</f>
        <v>453</v>
      </c>
      <c r="B725" s="228" t="s">
        <v>981</v>
      </c>
      <c r="C725" s="226" t="s">
        <v>982</v>
      </c>
      <c r="D725" s="227" t="str">
        <f>VLOOKUP(C725,[1]THCS!$C$6:$D$1065,2,0)</f>
        <v>KHTN.0203</v>
      </c>
      <c r="E725" s="228" t="s">
        <v>1855</v>
      </c>
      <c r="F725" s="227" t="s">
        <v>28</v>
      </c>
      <c r="G725" s="227" t="s">
        <v>22</v>
      </c>
      <c r="H725" s="227"/>
      <c r="I725" s="229">
        <v>979000</v>
      </c>
    </row>
    <row r="726" spans="1:9">
      <c r="A726" s="226"/>
      <c r="B726" s="263" t="s">
        <v>953</v>
      </c>
      <c r="C726" s="264"/>
      <c r="D726" s="227"/>
      <c r="E726" s="228"/>
      <c r="F726" s="227"/>
      <c r="G726" s="227"/>
      <c r="H726" s="227"/>
      <c r="I726" s="229">
        <v>0</v>
      </c>
    </row>
    <row r="727" spans="1:9" ht="45">
      <c r="A727" s="227">
        <f>_xlfn.AGGREGATE(3,3,$D$13:D727)</f>
        <v>454</v>
      </c>
      <c r="B727" s="228"/>
      <c r="C727" s="226" t="s">
        <v>983</v>
      </c>
      <c r="D727" s="227" t="str">
        <f>VLOOKUP(C727,[1]THCS!$C$6:$D$1065,2,0)</f>
        <v>KHTN.0198</v>
      </c>
      <c r="E727" s="228" t="s">
        <v>1856</v>
      </c>
      <c r="F727" s="227" t="s">
        <v>28</v>
      </c>
      <c r="G727" s="227" t="s">
        <v>22</v>
      </c>
      <c r="H727" s="227"/>
      <c r="I727" s="229">
        <v>979000</v>
      </c>
    </row>
    <row r="728" spans="1:9" ht="90">
      <c r="A728" s="227">
        <f>_xlfn.AGGREGATE(3,3,$D$13:D728)</f>
        <v>455</v>
      </c>
      <c r="B728" s="228"/>
      <c r="C728" s="226" t="s">
        <v>1857</v>
      </c>
      <c r="D728" s="227" t="str">
        <f>VLOOKUP(C728,[1]THCS!$C$6:$D$1065,2,0)</f>
        <v>KHTN.0252</v>
      </c>
      <c r="E728" s="228" t="s">
        <v>1858</v>
      </c>
      <c r="F728" s="227" t="s">
        <v>28</v>
      </c>
      <c r="G728" s="227" t="s">
        <v>22</v>
      </c>
      <c r="H728" s="227"/>
      <c r="I728" s="229">
        <v>152000</v>
      </c>
    </row>
    <row r="729" spans="1:9">
      <c r="A729" s="226"/>
      <c r="B729" s="263" t="s">
        <v>955</v>
      </c>
      <c r="C729" s="264"/>
      <c r="D729" s="227"/>
      <c r="E729" s="228"/>
      <c r="F729" s="227"/>
      <c r="G729" s="227"/>
      <c r="H729" s="227"/>
      <c r="I729" s="229">
        <v>0</v>
      </c>
    </row>
    <row r="730" spans="1:9" ht="45">
      <c r="A730" s="227">
        <f>_xlfn.AGGREGATE(3,3,$D$13:D730)</f>
        <v>456</v>
      </c>
      <c r="B730" s="266"/>
      <c r="C730" s="226" t="s">
        <v>984</v>
      </c>
      <c r="D730" s="227" t="str">
        <f>VLOOKUP(C730,[1]THCS!$C$6:$D$1065,2,0)</f>
        <v>KHTN.0196</v>
      </c>
      <c r="E730" s="228" t="s">
        <v>1859</v>
      </c>
      <c r="F730" s="227" t="s">
        <v>28</v>
      </c>
      <c r="G730" s="227" t="s">
        <v>22</v>
      </c>
      <c r="H730" s="227"/>
      <c r="I730" s="229">
        <v>979000</v>
      </c>
    </row>
    <row r="731" spans="1:9" ht="75">
      <c r="A731" s="227">
        <f>_xlfn.AGGREGATE(3,3,$D$13:D731)</f>
        <v>457</v>
      </c>
      <c r="B731" s="266"/>
      <c r="C731" s="226" t="s">
        <v>985</v>
      </c>
      <c r="D731" s="227" t="str">
        <f>VLOOKUP(C731,[1]THCS!$C$6:$D$1065,2,0)</f>
        <v>KHTN.0253</v>
      </c>
      <c r="E731" s="228" t="s">
        <v>1860</v>
      </c>
      <c r="F731" s="227" t="s">
        <v>28</v>
      </c>
      <c r="G731" s="227" t="s">
        <v>22</v>
      </c>
      <c r="H731" s="227"/>
      <c r="I731" s="229">
        <v>152000</v>
      </c>
    </row>
    <row r="732" spans="1:9">
      <c r="A732" s="226"/>
      <c r="B732" s="263" t="s">
        <v>986</v>
      </c>
      <c r="C732" s="226"/>
      <c r="D732" s="227"/>
      <c r="E732" s="228"/>
      <c r="F732" s="227"/>
      <c r="G732" s="227"/>
      <c r="H732" s="227"/>
      <c r="I732" s="229">
        <v>0</v>
      </c>
    </row>
    <row r="733" spans="1:9" ht="60">
      <c r="A733" s="227">
        <f>_xlfn.AGGREGATE(3,3,$D$13:D733)</f>
        <v>458</v>
      </c>
      <c r="B733" s="266"/>
      <c r="C733" s="226" t="s">
        <v>987</v>
      </c>
      <c r="D733" s="227" t="str">
        <f>VLOOKUP(C733,[1]THCS!$C$6:$D$1065,2,0)</f>
        <v>KHTN.0197</v>
      </c>
      <c r="E733" s="228" t="s">
        <v>1861</v>
      </c>
      <c r="F733" s="227" t="s">
        <v>28</v>
      </c>
      <c r="G733" s="227" t="s">
        <v>22</v>
      </c>
      <c r="H733" s="227"/>
      <c r="I733" s="229">
        <v>979000</v>
      </c>
    </row>
    <row r="734" spans="1:9" s="250" customFormat="1">
      <c r="A734" s="253"/>
      <c r="B734" s="274" t="s">
        <v>488</v>
      </c>
      <c r="C734" s="257"/>
      <c r="D734" s="227"/>
      <c r="E734" s="228"/>
      <c r="F734" s="258"/>
      <c r="G734" s="258"/>
      <c r="H734" s="258"/>
      <c r="I734" s="229">
        <v>0</v>
      </c>
    </row>
    <row r="735" spans="1:9" s="250" customFormat="1">
      <c r="A735" s="253"/>
      <c r="B735" s="268" t="s">
        <v>446</v>
      </c>
      <c r="C735" s="275"/>
      <c r="D735" s="227"/>
      <c r="E735" s="228"/>
      <c r="F735" s="258"/>
      <c r="G735" s="258"/>
      <c r="H735" s="258"/>
      <c r="I735" s="229">
        <v>0</v>
      </c>
    </row>
    <row r="736" spans="1:9" s="250" customFormat="1">
      <c r="A736" s="253"/>
      <c r="B736" s="268" t="s">
        <v>452</v>
      </c>
      <c r="C736" s="275"/>
      <c r="D736" s="227"/>
      <c r="E736" s="228"/>
      <c r="F736" s="258"/>
      <c r="G736" s="258"/>
      <c r="H736" s="258"/>
      <c r="I736" s="229">
        <v>0</v>
      </c>
    </row>
    <row r="737" spans="1:9" s="250" customFormat="1" ht="120">
      <c r="A737" s="227">
        <f>_xlfn.AGGREGATE(3,3,$D$13:D737)</f>
        <v>459</v>
      </c>
      <c r="B737" s="257"/>
      <c r="C737" s="257" t="s">
        <v>489</v>
      </c>
      <c r="D737" s="227" t="str">
        <f>VLOOKUP(C737,[1]THCS!$C$6:$D$1065,2,0)</f>
        <v>KHTN.0199</v>
      </c>
      <c r="E737" s="228" t="s">
        <v>1832</v>
      </c>
      <c r="F737" s="258" t="s">
        <v>28</v>
      </c>
      <c r="G737" s="258" t="s">
        <v>22</v>
      </c>
      <c r="H737" s="259"/>
      <c r="I737" s="229">
        <v>979000</v>
      </c>
    </row>
    <row r="738" spans="1:9" s="250" customFormat="1" ht="75">
      <c r="A738" s="227">
        <f>_xlfn.AGGREGATE(3,3,$D$13:D738)</f>
        <v>460</v>
      </c>
      <c r="B738" s="257"/>
      <c r="C738" s="257" t="s">
        <v>490</v>
      </c>
      <c r="D738" s="227" t="str">
        <f>VLOOKUP(C738,[1]THCS!$C$6:$D$1065,2,0)</f>
        <v>KHTN.0293</v>
      </c>
      <c r="E738" s="228" t="s">
        <v>491</v>
      </c>
      <c r="F738" s="258" t="s">
        <v>28</v>
      </c>
      <c r="G738" s="258" t="s">
        <v>22</v>
      </c>
      <c r="H738" s="259"/>
      <c r="I738" s="229">
        <v>865000</v>
      </c>
    </row>
    <row r="739" spans="1:9" s="250" customFormat="1" ht="75">
      <c r="A739" s="227">
        <f>_xlfn.AGGREGATE(3,3,$D$13:D739)</f>
        <v>461</v>
      </c>
      <c r="B739" s="257"/>
      <c r="C739" s="257" t="s">
        <v>492</v>
      </c>
      <c r="D739" s="227" t="str">
        <f>VLOOKUP(C739,[1]THCS!$C$6:$D$1065,2,0)</f>
        <v>KHTN.0294</v>
      </c>
      <c r="E739" s="228" t="s">
        <v>1862</v>
      </c>
      <c r="F739" s="258" t="s">
        <v>28</v>
      </c>
      <c r="G739" s="258" t="s">
        <v>22</v>
      </c>
      <c r="H739" s="259"/>
      <c r="I739" s="229">
        <v>865000</v>
      </c>
    </row>
    <row r="740" spans="1:9" s="250" customFormat="1">
      <c r="A740" s="253"/>
      <c r="B740" s="268" t="s">
        <v>924</v>
      </c>
      <c r="C740" s="275"/>
      <c r="D740" s="227"/>
      <c r="E740" s="228"/>
      <c r="F740" s="258"/>
      <c r="G740" s="258"/>
      <c r="H740" s="259"/>
      <c r="I740" s="229">
        <v>0</v>
      </c>
    </row>
    <row r="741" spans="1:9" s="250" customFormat="1" ht="135">
      <c r="A741" s="227">
        <f>_xlfn.AGGREGATE(3,3,$D$13:D741)</f>
        <v>462</v>
      </c>
      <c r="B741" s="257" t="s">
        <v>938</v>
      </c>
      <c r="C741" s="257" t="s">
        <v>1863</v>
      </c>
      <c r="D741" s="227" t="str">
        <f>VLOOKUP(C741,[1]THCS!$C$6:$D$1065,2,0)</f>
        <v>KHTN.0295</v>
      </c>
      <c r="E741" s="228" t="s">
        <v>1864</v>
      </c>
      <c r="F741" s="258" t="s">
        <v>28</v>
      </c>
      <c r="G741" s="258" t="s">
        <v>22</v>
      </c>
      <c r="H741" s="259"/>
      <c r="I741" s="229">
        <v>979000</v>
      </c>
    </row>
    <row r="742" spans="1:9" s="250" customFormat="1" ht="90">
      <c r="A742" s="227">
        <f>_xlfn.AGGREGATE(3,3,$D$13:D742)</f>
        <v>463</v>
      </c>
      <c r="B742" s="257" t="s">
        <v>939</v>
      </c>
      <c r="C742" s="257" t="s">
        <v>940</v>
      </c>
      <c r="D742" s="227" t="str">
        <f>VLOOKUP(C742,[1]THCS!$C$6:$D$1065,2,0)</f>
        <v>KHTN.0296</v>
      </c>
      <c r="E742" s="228" t="s">
        <v>1865</v>
      </c>
      <c r="F742" s="258" t="s">
        <v>28</v>
      </c>
      <c r="G742" s="258" t="s">
        <v>22</v>
      </c>
      <c r="H742" s="259"/>
      <c r="I742" s="229">
        <v>865000</v>
      </c>
    </row>
    <row r="743" spans="1:9" s="250" customFormat="1" ht="105">
      <c r="A743" s="227">
        <f>_xlfn.AGGREGATE(3,3,$D$13:D743)</f>
        <v>464</v>
      </c>
      <c r="B743" s="257" t="s">
        <v>941</v>
      </c>
      <c r="C743" s="257" t="s">
        <v>942</v>
      </c>
      <c r="D743" s="227" t="str">
        <f>VLOOKUP(C743,[1]THCS!$C$6:$D$1065,2,0)</f>
        <v>KHTN.0297</v>
      </c>
      <c r="E743" s="228" t="s">
        <v>1866</v>
      </c>
      <c r="F743" s="258" t="s">
        <v>28</v>
      </c>
      <c r="G743" s="258" t="s">
        <v>22</v>
      </c>
      <c r="H743" s="259"/>
      <c r="I743" s="229">
        <v>979000</v>
      </c>
    </row>
    <row r="744" spans="1:9" s="250" customFormat="1">
      <c r="A744" s="253"/>
      <c r="B744" s="268" t="s">
        <v>950</v>
      </c>
      <c r="C744" s="275"/>
      <c r="D744" s="227"/>
      <c r="E744" s="228"/>
      <c r="F744" s="258"/>
      <c r="G744" s="258"/>
      <c r="H744" s="259"/>
      <c r="I744" s="229">
        <v>0</v>
      </c>
    </row>
    <row r="745" spans="1:9" s="250" customFormat="1">
      <c r="A745" s="253"/>
      <c r="B745" s="268" t="s">
        <v>959</v>
      </c>
      <c r="C745" s="275"/>
      <c r="D745" s="227"/>
      <c r="E745" s="228"/>
      <c r="F745" s="258"/>
      <c r="G745" s="258"/>
      <c r="H745" s="259"/>
      <c r="I745" s="229">
        <v>0</v>
      </c>
    </row>
    <row r="746" spans="1:9" s="250" customFormat="1" ht="45">
      <c r="A746" s="227">
        <f>_xlfn.AGGREGATE(3,3,$D$13:D746)</f>
        <v>465</v>
      </c>
      <c r="B746" s="257"/>
      <c r="C746" s="257" t="s">
        <v>988</v>
      </c>
      <c r="D746" s="227" t="str">
        <f>VLOOKUP(C746,[1]THCS!$C$6:$D$1065,2,0)</f>
        <v>KHTN.0298</v>
      </c>
      <c r="E746" s="228" t="s">
        <v>989</v>
      </c>
      <c r="F746" s="258" t="s">
        <v>28</v>
      </c>
      <c r="G746" s="258" t="s">
        <v>22</v>
      </c>
      <c r="H746" s="259"/>
      <c r="I746" s="229">
        <v>152000</v>
      </c>
    </row>
    <row r="747" spans="1:9" s="250" customFormat="1" ht="30">
      <c r="A747" s="227">
        <f>_xlfn.AGGREGATE(3,3,$D$13:D747)</f>
        <v>466</v>
      </c>
      <c r="B747" s="257"/>
      <c r="C747" s="257" t="s">
        <v>990</v>
      </c>
      <c r="D747" s="227" t="str">
        <f>VLOOKUP(C747,[1]THCS!$C$6:$D$1065,2,0)</f>
        <v>KHTN.0299</v>
      </c>
      <c r="E747" s="228" t="s">
        <v>991</v>
      </c>
      <c r="F747" s="258" t="s">
        <v>28</v>
      </c>
      <c r="G747" s="258" t="s">
        <v>22</v>
      </c>
      <c r="H747" s="259"/>
      <c r="I747" s="229">
        <v>152000</v>
      </c>
    </row>
    <row r="748" spans="1:9" s="250" customFormat="1" ht="30">
      <c r="A748" s="227">
        <f>_xlfn.AGGREGATE(3,3,$D$13:D748)</f>
        <v>467</v>
      </c>
      <c r="B748" s="257"/>
      <c r="C748" s="257" t="s">
        <v>992</v>
      </c>
      <c r="D748" s="227" t="str">
        <f>VLOOKUP(C748,[1]THCS!$C$6:$D$1065,2,0)</f>
        <v>KHTN.0300</v>
      </c>
      <c r="E748" s="228" t="s">
        <v>993</v>
      </c>
      <c r="F748" s="258" t="s">
        <v>28</v>
      </c>
      <c r="G748" s="258" t="s">
        <v>22</v>
      </c>
      <c r="H748" s="259"/>
      <c r="I748" s="229">
        <v>152000</v>
      </c>
    </row>
    <row r="749" spans="1:9" s="250" customFormat="1" ht="30">
      <c r="A749" s="227">
        <f>_xlfn.AGGREGATE(3,3,$D$13:D749)</f>
        <v>468</v>
      </c>
      <c r="B749" s="257"/>
      <c r="C749" s="257" t="s">
        <v>994</v>
      </c>
      <c r="D749" s="227" t="str">
        <f>VLOOKUP(C749,[1]THCS!$C$6:$D$1065,2,0)</f>
        <v>KHTN.0301</v>
      </c>
      <c r="E749" s="228" t="s">
        <v>995</v>
      </c>
      <c r="F749" s="258" t="s">
        <v>28</v>
      </c>
      <c r="G749" s="258" t="s">
        <v>22</v>
      </c>
      <c r="H749" s="259"/>
      <c r="I749" s="229">
        <v>152000</v>
      </c>
    </row>
    <row r="750" spans="1:9">
      <c r="A750" s="214" t="s">
        <v>213</v>
      </c>
      <c r="B750" s="224" t="s">
        <v>943</v>
      </c>
      <c r="C750" s="214"/>
      <c r="D750" s="227"/>
      <c r="E750" s="228"/>
      <c r="F750" s="216"/>
      <c r="G750" s="216"/>
      <c r="H750" s="216"/>
      <c r="I750" s="229">
        <v>0</v>
      </c>
    </row>
    <row r="751" spans="1:9">
      <c r="A751" s="226"/>
      <c r="B751" s="215" t="s">
        <v>485</v>
      </c>
      <c r="C751" s="214"/>
      <c r="D751" s="227"/>
      <c r="E751" s="228"/>
      <c r="F751" s="216"/>
      <c r="G751" s="216"/>
      <c r="H751" s="216"/>
      <c r="I751" s="229">
        <v>0</v>
      </c>
    </row>
    <row r="752" spans="1:9">
      <c r="A752" s="226"/>
      <c r="B752" s="267" t="s">
        <v>950</v>
      </c>
      <c r="C752" s="226"/>
      <c r="D752" s="227"/>
      <c r="E752" s="228"/>
      <c r="F752" s="216"/>
      <c r="G752" s="216"/>
      <c r="H752" s="216"/>
      <c r="I752" s="229">
        <v>0</v>
      </c>
    </row>
    <row r="753" spans="1:9" ht="60">
      <c r="A753" s="227">
        <f>_xlfn.AGGREGATE(3,3,$D$13:D753)</f>
        <v>469</v>
      </c>
      <c r="B753" s="228" t="s">
        <v>997</v>
      </c>
      <c r="C753" s="226" t="s">
        <v>998</v>
      </c>
      <c r="D753" s="227" t="str">
        <f>VLOOKUP(C753,[1]THCS!$C$6:$D$1065,2,0)</f>
        <v>KHTN.0176</v>
      </c>
      <c r="E753" s="228" t="s">
        <v>999</v>
      </c>
      <c r="F753" s="227" t="s">
        <v>28</v>
      </c>
      <c r="G753" s="227">
        <v>2</v>
      </c>
      <c r="H753" s="216"/>
      <c r="I753" s="229">
        <v>1254000</v>
      </c>
    </row>
    <row r="754" spans="1:9" ht="90">
      <c r="A754" s="227">
        <f>_xlfn.AGGREGATE(3,3,$D$13:D754)</f>
        <v>470</v>
      </c>
      <c r="B754" s="228" t="s">
        <v>1000</v>
      </c>
      <c r="C754" s="226" t="s">
        <v>1867</v>
      </c>
      <c r="D754" s="227" t="str">
        <f>VLOOKUP(C754,[1]THCS!$C$6:$D$1065,2,0)</f>
        <v>KHTN.0179</v>
      </c>
      <c r="E754" s="228" t="s">
        <v>1868</v>
      </c>
      <c r="F754" s="227" t="s">
        <v>28</v>
      </c>
      <c r="G754" s="227">
        <v>1</v>
      </c>
      <c r="H754" s="216"/>
      <c r="I754" s="229">
        <v>6650000</v>
      </c>
    </row>
    <row r="755" spans="1:9" s="250" customFormat="1">
      <c r="A755" s="254"/>
      <c r="B755" s="276" t="s">
        <v>488</v>
      </c>
      <c r="C755" s="277"/>
      <c r="D755" s="227"/>
      <c r="E755" s="228"/>
      <c r="F755" s="258"/>
      <c r="G755" s="258"/>
      <c r="H755" s="259"/>
      <c r="I755" s="229">
        <v>0</v>
      </c>
    </row>
    <row r="756" spans="1:9" s="250" customFormat="1">
      <c r="A756" s="253"/>
      <c r="B756" s="268" t="s">
        <v>924</v>
      </c>
      <c r="C756" s="275"/>
      <c r="D756" s="227"/>
      <c r="E756" s="228"/>
      <c r="F756" s="258"/>
      <c r="G756" s="258"/>
      <c r="H756" s="259"/>
      <c r="I756" s="229">
        <v>0</v>
      </c>
    </row>
    <row r="757" spans="1:9" s="250" customFormat="1" ht="240">
      <c r="A757" s="227">
        <f>_xlfn.AGGREGATE(3,3,$D$13:D757)</f>
        <v>471</v>
      </c>
      <c r="B757" s="257" t="s">
        <v>939</v>
      </c>
      <c r="C757" s="257" t="s">
        <v>944</v>
      </c>
      <c r="D757" s="227" t="str">
        <f>VLOOKUP(C757,[1]THCS!$C$6:$D$1065,2,0)</f>
        <v>KHTN.0302</v>
      </c>
      <c r="E757" s="228" t="s">
        <v>1869</v>
      </c>
      <c r="F757" s="278" t="s">
        <v>28</v>
      </c>
      <c r="G757" s="278">
        <v>7</v>
      </c>
      <c r="H757" s="259"/>
      <c r="I757" s="229">
        <v>693000</v>
      </c>
    </row>
    <row r="758" spans="1:9" s="250" customFormat="1" ht="240">
      <c r="A758" s="227">
        <f>_xlfn.AGGREGATE(3,3,$D$13:D758)</f>
        <v>472</v>
      </c>
      <c r="B758" s="257"/>
      <c r="C758" s="257" t="s">
        <v>947</v>
      </c>
      <c r="D758" s="227" t="str">
        <f>VLOOKUP(C758,[1]THCS!$C$6:$D$1065,2,0)</f>
        <v>KHTN.0303</v>
      </c>
      <c r="E758" s="228" t="s">
        <v>1870</v>
      </c>
      <c r="F758" s="278" t="s">
        <v>28</v>
      </c>
      <c r="G758" s="278">
        <v>7</v>
      </c>
      <c r="H758" s="259"/>
      <c r="I758" s="229">
        <v>430000</v>
      </c>
    </row>
    <row r="759" spans="1:9" s="250" customFormat="1">
      <c r="A759" s="253"/>
      <c r="B759" s="268" t="s">
        <v>959</v>
      </c>
      <c r="C759" s="275"/>
      <c r="D759" s="227"/>
      <c r="E759" s="228"/>
      <c r="F759" s="258"/>
      <c r="G759" s="258"/>
      <c r="H759" s="259"/>
      <c r="I759" s="229">
        <v>0</v>
      </c>
    </row>
    <row r="760" spans="1:9" s="250" customFormat="1" ht="75">
      <c r="A760" s="227">
        <f>_xlfn.AGGREGATE(3,3,$D$13:D760)</f>
        <v>473</v>
      </c>
      <c r="B760" s="257" t="s">
        <v>1001</v>
      </c>
      <c r="C760" s="257" t="s">
        <v>1002</v>
      </c>
      <c r="D760" s="227" t="str">
        <f>VLOOKUP(C760,[1]THCS!$C$6:$D$1065,2,0)</f>
        <v>KHTN.0304</v>
      </c>
      <c r="E760" s="228" t="s">
        <v>1004</v>
      </c>
      <c r="F760" s="278" t="s">
        <v>28</v>
      </c>
      <c r="G760" s="258">
        <v>2</v>
      </c>
      <c r="H760" s="259"/>
      <c r="I760" s="229">
        <v>804000</v>
      </c>
    </row>
    <row r="761" spans="1:9" s="223" customFormat="1">
      <c r="A761" s="218" t="s">
        <v>493</v>
      </c>
      <c r="B761" s="261"/>
      <c r="C761" s="220"/>
      <c r="D761" s="233"/>
      <c r="E761" s="234"/>
      <c r="F761" s="221"/>
      <c r="G761" s="221"/>
      <c r="H761" s="221"/>
      <c r="I761" s="236">
        <v>0</v>
      </c>
    </row>
    <row r="762" spans="1:9">
      <c r="A762" s="214" t="s">
        <v>80</v>
      </c>
      <c r="B762" s="224" t="s">
        <v>81</v>
      </c>
      <c r="C762" s="214"/>
      <c r="D762" s="227"/>
      <c r="E762" s="228"/>
      <c r="F762" s="216"/>
      <c r="G762" s="216"/>
      <c r="H762" s="216"/>
      <c r="I762" s="229">
        <v>0</v>
      </c>
    </row>
    <row r="763" spans="1:9">
      <c r="A763" s="214" t="s">
        <v>12</v>
      </c>
      <c r="B763" s="224" t="s">
        <v>1871</v>
      </c>
      <c r="C763" s="214"/>
      <c r="D763" s="227"/>
      <c r="E763" s="228"/>
      <c r="F763" s="216"/>
      <c r="G763" s="216"/>
      <c r="H763" s="216"/>
      <c r="I763" s="229">
        <v>0</v>
      </c>
    </row>
    <row r="764" spans="1:9" ht="164.25" customHeight="1">
      <c r="A764" s="227">
        <f>_xlfn.AGGREGATE(3,3,$D$13:D764)</f>
        <v>474</v>
      </c>
      <c r="B764" s="228"/>
      <c r="C764" s="226" t="s">
        <v>495</v>
      </c>
      <c r="D764" s="227" t="str">
        <f>VLOOKUP(C764,[1]THCS!$C$6:$D$1065,2,0)</f>
        <v>CNGH.0011</v>
      </c>
      <c r="E764" s="228" t="s">
        <v>1872</v>
      </c>
      <c r="F764" s="227" t="s">
        <v>28</v>
      </c>
      <c r="G764" s="227" t="s">
        <v>497</v>
      </c>
      <c r="H764" s="227" t="s">
        <v>62</v>
      </c>
      <c r="I764" s="229">
        <v>1520000</v>
      </c>
    </row>
    <row r="765" spans="1:9" ht="211.5" customHeight="1">
      <c r="A765" s="227">
        <f>_xlfn.AGGREGATE(3,3,$D$13:D765)</f>
        <v>475</v>
      </c>
      <c r="B765" s="228"/>
      <c r="C765" s="226" t="s">
        <v>499</v>
      </c>
      <c r="D765" s="227" t="str">
        <f>VLOOKUP(C765,[1]THCS!$C$6:$D$1065,2,0)</f>
        <v>CNGH.0002</v>
      </c>
      <c r="E765" s="228" t="s">
        <v>1873</v>
      </c>
      <c r="F765" s="227" t="s">
        <v>28</v>
      </c>
      <c r="G765" s="227" t="s">
        <v>497</v>
      </c>
      <c r="H765" s="227" t="s">
        <v>62</v>
      </c>
      <c r="I765" s="229">
        <v>2755000</v>
      </c>
    </row>
    <row r="766" spans="1:9" ht="105">
      <c r="A766" s="227">
        <f>_xlfn.AGGREGATE(3,3,$D$13:D766)</f>
        <v>476</v>
      </c>
      <c r="B766" s="228"/>
      <c r="C766" s="226" t="s">
        <v>500</v>
      </c>
      <c r="D766" s="227" t="str">
        <f>VLOOKUP(C766,[1]THCS!$C$6:$D$1065,2,0)</f>
        <v>CNGH.0004</v>
      </c>
      <c r="E766" s="228" t="s">
        <v>1874</v>
      </c>
      <c r="F766" s="227" t="s">
        <v>28</v>
      </c>
      <c r="G766" s="227" t="s">
        <v>501</v>
      </c>
      <c r="H766" s="227" t="s">
        <v>62</v>
      </c>
      <c r="I766" s="229">
        <v>14250000</v>
      </c>
    </row>
    <row r="767" spans="1:9">
      <c r="A767" s="214" t="s">
        <v>16</v>
      </c>
      <c r="B767" s="224" t="s">
        <v>1875</v>
      </c>
      <c r="C767" s="214"/>
      <c r="D767" s="227"/>
      <c r="E767" s="228"/>
      <c r="F767" s="216"/>
      <c r="G767" s="216"/>
      <c r="H767" s="216"/>
      <c r="I767" s="229">
        <v>0</v>
      </c>
    </row>
    <row r="768" spans="1:9" ht="270">
      <c r="A768" s="227">
        <f>_xlfn.AGGREGATE(3,3,$D$13:D768)</f>
        <v>477</v>
      </c>
      <c r="B768" s="228"/>
      <c r="C768" s="226" t="s">
        <v>503</v>
      </c>
      <c r="D768" s="227" t="str">
        <f>VLOOKUP(C768,[1]THCS!$C$6:$D$1065,2,0)</f>
        <v>CNGH.0006</v>
      </c>
      <c r="E768" s="228" t="s">
        <v>1876</v>
      </c>
      <c r="F768" s="227" t="s">
        <v>28</v>
      </c>
      <c r="G768" s="227" t="s">
        <v>497</v>
      </c>
      <c r="H768" s="227" t="s">
        <v>62</v>
      </c>
      <c r="I768" s="229">
        <v>2090000</v>
      </c>
    </row>
    <row r="769" spans="1:9" ht="165">
      <c r="A769" s="227">
        <f>_xlfn.AGGREGATE(3,3,$D$13:D769)</f>
        <v>478</v>
      </c>
      <c r="B769" s="228"/>
      <c r="C769" s="226" t="s">
        <v>504</v>
      </c>
      <c r="D769" s="227" t="str">
        <f>VLOOKUP(C769,[1]THCS!$C$6:$D$1065,2,0)</f>
        <v>CNGH.0010</v>
      </c>
      <c r="E769" s="228" t="s">
        <v>1877</v>
      </c>
      <c r="F769" s="227" t="s">
        <v>28</v>
      </c>
      <c r="G769" s="227" t="s">
        <v>497</v>
      </c>
      <c r="H769" s="227" t="s">
        <v>62</v>
      </c>
      <c r="I769" s="229">
        <v>1805000</v>
      </c>
    </row>
    <row r="770" spans="1:9" ht="409.5">
      <c r="A770" s="227">
        <f>_xlfn.AGGREGATE(3,3,$D$13:D770)</f>
        <v>479</v>
      </c>
      <c r="B770" s="228"/>
      <c r="C770" s="226" t="s">
        <v>1878</v>
      </c>
      <c r="D770" s="227" t="str">
        <f>VLOOKUP(C770,[1]THCS!$C$6:$D$1065,2,0)</f>
        <v>CNGH.0007</v>
      </c>
      <c r="E770" s="228" t="s">
        <v>1879</v>
      </c>
      <c r="F770" s="227" t="s">
        <v>28</v>
      </c>
      <c r="G770" s="227" t="s">
        <v>501</v>
      </c>
      <c r="H770" s="227" t="s">
        <v>62</v>
      </c>
      <c r="I770" s="229">
        <v>60230000</v>
      </c>
    </row>
    <row r="771" spans="1:9" ht="409.5">
      <c r="A771" s="227">
        <f>_xlfn.AGGREGATE(3,3,$D$13:D771)</f>
        <v>480</v>
      </c>
      <c r="B771" s="228"/>
      <c r="C771" s="226" t="s">
        <v>506</v>
      </c>
      <c r="D771" s="227" t="str">
        <f>VLOOKUP(C771,[1]THCS!$C$6:$D$1065,2,0)</f>
        <v>CNGH.0001</v>
      </c>
      <c r="E771" s="228" t="s">
        <v>1880</v>
      </c>
      <c r="F771" s="227" t="s">
        <v>28</v>
      </c>
      <c r="G771" s="227" t="s">
        <v>507</v>
      </c>
      <c r="H771" s="227"/>
      <c r="I771" s="229">
        <v>3990000</v>
      </c>
    </row>
    <row r="772" spans="1:9">
      <c r="A772" s="214" t="s">
        <v>102</v>
      </c>
      <c r="B772" s="224" t="s">
        <v>1881</v>
      </c>
      <c r="C772" s="214"/>
      <c r="D772" s="227"/>
      <c r="E772" s="228"/>
      <c r="F772" s="216"/>
      <c r="G772" s="216"/>
      <c r="H772" s="216"/>
      <c r="I772" s="229">
        <v>0</v>
      </c>
    </row>
    <row r="773" spans="1:9" ht="150">
      <c r="A773" s="227">
        <f>_xlfn.AGGREGATE(3,3,$D$13:D773)</f>
        <v>481</v>
      </c>
      <c r="B773" s="246"/>
      <c r="C773" s="241" t="s">
        <v>1492</v>
      </c>
      <c r="D773" s="227" t="str">
        <f>VLOOKUP(C773,[1]THCS!$C$6:$D$1065,2,0)</f>
        <v>KHTN.0024</v>
      </c>
      <c r="E773" s="228" t="s">
        <v>1493</v>
      </c>
      <c r="F773" s="247" t="s">
        <v>28</v>
      </c>
      <c r="G773" s="247" t="s">
        <v>497</v>
      </c>
      <c r="H773" s="247" t="s">
        <v>62</v>
      </c>
      <c r="I773" s="229">
        <v>1520000</v>
      </c>
    </row>
    <row r="774" spans="1:9">
      <c r="A774" s="214" t="s">
        <v>160</v>
      </c>
      <c r="B774" s="224" t="s">
        <v>508</v>
      </c>
      <c r="C774" s="214"/>
      <c r="D774" s="227"/>
      <c r="E774" s="228"/>
      <c r="F774" s="216"/>
      <c r="G774" s="216"/>
      <c r="H774" s="216"/>
      <c r="I774" s="229">
        <v>0</v>
      </c>
    </row>
    <row r="775" spans="1:9" ht="30">
      <c r="A775" s="227">
        <f>_xlfn.AGGREGATE(3,3,$D$13:D775)</f>
        <v>482</v>
      </c>
      <c r="B775" s="228"/>
      <c r="C775" s="226" t="s">
        <v>509</v>
      </c>
      <c r="D775" s="227" t="str">
        <f>VLOOKUP(C775,[1]THCS!$C$6:$D$1065,2,0)</f>
        <v>CNGH.0008</v>
      </c>
      <c r="E775" s="228" t="s">
        <v>510</v>
      </c>
      <c r="F775" s="227" t="s">
        <v>403</v>
      </c>
      <c r="G775" s="227" t="s">
        <v>1882</v>
      </c>
      <c r="H775" s="227" t="s">
        <v>62</v>
      </c>
      <c r="I775" s="229">
        <v>23000</v>
      </c>
    </row>
    <row r="776" spans="1:9" ht="30">
      <c r="A776" s="227">
        <f>_xlfn.AGGREGATE(3,3,$D$13:D776)</f>
        <v>483</v>
      </c>
      <c r="B776" s="228"/>
      <c r="C776" s="226" t="s">
        <v>425</v>
      </c>
      <c r="D776" s="227" t="str">
        <f>VLOOKUP(C776,[1]THCS!$C$6:$D$1065,2,0)</f>
        <v>CNGH.0009</v>
      </c>
      <c r="E776" s="228" t="s">
        <v>1532</v>
      </c>
      <c r="F776" s="227" t="s">
        <v>403</v>
      </c>
      <c r="G776" s="227" t="s">
        <v>1882</v>
      </c>
      <c r="H776" s="227" t="s">
        <v>62</v>
      </c>
      <c r="I776" s="229">
        <v>66000</v>
      </c>
    </row>
    <row r="777" spans="1:9">
      <c r="A777" s="214" t="s">
        <v>82</v>
      </c>
      <c r="B777" s="224" t="s">
        <v>83</v>
      </c>
      <c r="C777" s="214"/>
      <c r="D777" s="227"/>
      <c r="E777" s="228"/>
      <c r="F777" s="216"/>
      <c r="G777" s="216"/>
      <c r="H777" s="216"/>
      <c r="I777" s="229">
        <v>0</v>
      </c>
    </row>
    <row r="778" spans="1:9">
      <c r="A778" s="214" t="s">
        <v>12</v>
      </c>
      <c r="B778" s="224" t="s">
        <v>162</v>
      </c>
      <c r="C778" s="214"/>
      <c r="D778" s="227"/>
      <c r="E778" s="228"/>
      <c r="F778" s="216"/>
      <c r="G778" s="216"/>
      <c r="H778" s="216"/>
      <c r="I778" s="229">
        <v>0</v>
      </c>
    </row>
    <row r="779" spans="1:9">
      <c r="A779" s="214">
        <v>1</v>
      </c>
      <c r="B779" s="215" t="s">
        <v>1883</v>
      </c>
      <c r="C779" s="214"/>
      <c r="D779" s="227"/>
      <c r="E779" s="228"/>
      <c r="F779" s="216"/>
      <c r="G779" s="216"/>
      <c r="H779" s="216"/>
      <c r="I779" s="229">
        <v>0</v>
      </c>
    </row>
    <row r="780" spans="1:9" ht="90">
      <c r="A780" s="227">
        <f>_xlfn.AGGREGATE(3,3,$D$13:D780)</f>
        <v>484</v>
      </c>
      <c r="B780" s="228"/>
      <c r="C780" s="226" t="s">
        <v>1884</v>
      </c>
      <c r="D780" s="227" t="str">
        <f>VLOOKUP(C780,[1]THCS!$C$6:$D$1065,2,0)</f>
        <v>CNGH38045</v>
      </c>
      <c r="E780" s="228" t="s">
        <v>1885</v>
      </c>
      <c r="F780" s="227" t="s">
        <v>174</v>
      </c>
      <c r="G780" s="227" t="s">
        <v>512</v>
      </c>
      <c r="H780" s="227" t="s">
        <v>1071</v>
      </c>
      <c r="I780" s="229">
        <v>35000</v>
      </c>
    </row>
    <row r="781" spans="1:9" ht="90">
      <c r="A781" s="227">
        <f>_xlfn.AGGREGATE(3,3,$D$13:D781)</f>
        <v>485</v>
      </c>
      <c r="B781" s="228"/>
      <c r="C781" s="226" t="s">
        <v>1886</v>
      </c>
      <c r="D781" s="227" t="str">
        <f>VLOOKUP(C781,[1]THCS!$C$6:$D$1065,2,0)</f>
        <v>CNGH38021</v>
      </c>
      <c r="E781" s="228" t="s">
        <v>1887</v>
      </c>
      <c r="F781" s="227" t="s">
        <v>174</v>
      </c>
      <c r="G781" s="227" t="s">
        <v>512</v>
      </c>
      <c r="H781" s="227" t="s">
        <v>1071</v>
      </c>
      <c r="I781" s="229">
        <v>35000</v>
      </c>
    </row>
    <row r="782" spans="1:9" ht="90">
      <c r="A782" s="227">
        <f>_xlfn.AGGREGATE(3,3,$D$13:D782)</f>
        <v>486</v>
      </c>
      <c r="B782" s="228"/>
      <c r="C782" s="226" t="s">
        <v>1888</v>
      </c>
      <c r="D782" s="227" t="str">
        <f>VLOOKUP(C782,[1]THCS!$C$6:$D$1065,2,0)</f>
        <v>CNGH38047</v>
      </c>
      <c r="E782" s="228" t="s">
        <v>1889</v>
      </c>
      <c r="F782" s="227" t="s">
        <v>174</v>
      </c>
      <c r="G782" s="227" t="s">
        <v>512</v>
      </c>
      <c r="H782" s="227" t="s">
        <v>1071</v>
      </c>
      <c r="I782" s="229">
        <v>35000</v>
      </c>
    </row>
    <row r="783" spans="1:9" ht="90">
      <c r="A783" s="227">
        <f>_xlfn.AGGREGATE(3,3,$D$13:D783)</f>
        <v>487</v>
      </c>
      <c r="B783" s="228"/>
      <c r="C783" s="226" t="s">
        <v>1890</v>
      </c>
      <c r="D783" s="227" t="str">
        <f>VLOOKUP(C783,[1]THCS!$C$6:$D$1065,2,0)</f>
        <v>CNGH38028</v>
      </c>
      <c r="E783" s="228" t="s">
        <v>1891</v>
      </c>
      <c r="F783" s="227" t="s">
        <v>174</v>
      </c>
      <c r="G783" s="227" t="s">
        <v>512</v>
      </c>
      <c r="H783" s="227" t="s">
        <v>526</v>
      </c>
      <c r="I783" s="229">
        <v>35000</v>
      </c>
    </row>
    <row r="784" spans="1:9">
      <c r="A784" s="214">
        <v>2</v>
      </c>
      <c r="B784" s="224" t="s">
        <v>1892</v>
      </c>
      <c r="C784" s="214"/>
      <c r="D784" s="227"/>
      <c r="E784" s="228"/>
      <c r="F784" s="216"/>
      <c r="G784" s="216"/>
      <c r="H784" s="216"/>
      <c r="I784" s="229">
        <v>0</v>
      </c>
    </row>
    <row r="785" spans="1:9" ht="105">
      <c r="A785" s="227">
        <f>_xlfn.AGGREGATE(3,3,$D$13:D785)</f>
        <v>488</v>
      </c>
      <c r="B785" s="228"/>
      <c r="C785" s="226" t="s">
        <v>1893</v>
      </c>
      <c r="D785" s="227" t="str">
        <f>VLOOKUP(C785,[1]THCS!$C$6:$D$1065,2,0)</f>
        <v>CNGH38040</v>
      </c>
      <c r="E785" s="228" t="s">
        <v>1894</v>
      </c>
      <c r="F785" s="227" t="s">
        <v>174</v>
      </c>
      <c r="G785" s="227" t="s">
        <v>512</v>
      </c>
      <c r="H785" s="227" t="s">
        <v>526</v>
      </c>
      <c r="I785" s="229">
        <v>35000</v>
      </c>
    </row>
    <row r="786" spans="1:9" ht="105">
      <c r="A786" s="227">
        <f>_xlfn.AGGREGATE(3,3,$D$13:D786)</f>
        <v>489</v>
      </c>
      <c r="B786" s="228"/>
      <c r="C786" s="226" t="s">
        <v>1895</v>
      </c>
      <c r="D786" s="227" t="str">
        <f>VLOOKUP(C786,[1]THCS!$C$6:$D$1065,2,0)</f>
        <v>CNGH38032</v>
      </c>
      <c r="E786" s="228" t="s">
        <v>1896</v>
      </c>
      <c r="F786" s="227" t="s">
        <v>174</v>
      </c>
      <c r="G786" s="227" t="s">
        <v>512</v>
      </c>
      <c r="H786" s="227" t="s">
        <v>526</v>
      </c>
      <c r="I786" s="229">
        <v>35000</v>
      </c>
    </row>
    <row r="787" spans="1:9" ht="120">
      <c r="A787" s="227">
        <f>_xlfn.AGGREGATE(3,3,$D$13:D787)</f>
        <v>490</v>
      </c>
      <c r="B787" s="228"/>
      <c r="C787" s="226" t="s">
        <v>1897</v>
      </c>
      <c r="D787" s="227" t="str">
        <f>VLOOKUP(C787,[1]THCS!$C$6:$D$1065,2,0)</f>
        <v>CNGH38033</v>
      </c>
      <c r="E787" s="228" t="s">
        <v>1898</v>
      </c>
      <c r="F787" s="227" t="s">
        <v>174</v>
      </c>
      <c r="G787" s="227" t="s">
        <v>512</v>
      </c>
      <c r="H787" s="227" t="s">
        <v>526</v>
      </c>
      <c r="I787" s="229">
        <v>35000</v>
      </c>
    </row>
    <row r="788" spans="1:9">
      <c r="A788" s="214">
        <v>3</v>
      </c>
      <c r="B788" s="224" t="s">
        <v>523</v>
      </c>
      <c r="C788" s="214"/>
      <c r="D788" s="227"/>
      <c r="E788" s="228"/>
      <c r="F788" s="216"/>
      <c r="G788" s="216"/>
      <c r="H788" s="216"/>
      <c r="I788" s="229">
        <v>0</v>
      </c>
    </row>
    <row r="789" spans="1:9" ht="105">
      <c r="A789" s="227">
        <f>_xlfn.AGGREGATE(3,3,$D$13:D789)</f>
        <v>491</v>
      </c>
      <c r="B789" s="228"/>
      <c r="C789" s="226" t="s">
        <v>1899</v>
      </c>
      <c r="D789" s="227" t="str">
        <f>VLOOKUP(C789,[1]THCS!$C$6:$D$1065,2,0)</f>
        <v>CNGH38043</v>
      </c>
      <c r="E789" s="228" t="s">
        <v>1900</v>
      </c>
      <c r="F789" s="227" t="s">
        <v>174</v>
      </c>
      <c r="G789" s="227" t="s">
        <v>512</v>
      </c>
      <c r="H789" s="227" t="s">
        <v>526</v>
      </c>
      <c r="I789" s="229">
        <v>35000</v>
      </c>
    </row>
    <row r="790" spans="1:9" ht="120">
      <c r="A790" s="227">
        <f>_xlfn.AGGREGATE(3,3,$D$13:D790)</f>
        <v>492</v>
      </c>
      <c r="B790" s="228"/>
      <c r="C790" s="226" t="s">
        <v>1901</v>
      </c>
      <c r="D790" s="227" t="str">
        <f>VLOOKUP(C790,[1]THCS!$C$6:$D$1065,2,0)</f>
        <v>CNGH38039</v>
      </c>
      <c r="E790" s="228" t="s">
        <v>1902</v>
      </c>
      <c r="F790" s="227" t="s">
        <v>174</v>
      </c>
      <c r="G790" s="227" t="s">
        <v>512</v>
      </c>
      <c r="H790" s="227" t="s">
        <v>526</v>
      </c>
      <c r="I790" s="229">
        <v>35000</v>
      </c>
    </row>
    <row r="791" spans="1:9" ht="90">
      <c r="A791" s="227">
        <f>_xlfn.AGGREGATE(3,3,$D$13:D791)</f>
        <v>493</v>
      </c>
      <c r="B791" s="228"/>
      <c r="C791" s="226" t="s">
        <v>1903</v>
      </c>
      <c r="D791" s="227" t="str">
        <f>VLOOKUP(C791,[1]THCS!$C$6:$D$1065,2,0)</f>
        <v>CNGH38022</v>
      </c>
      <c r="E791" s="228" t="s">
        <v>1904</v>
      </c>
      <c r="F791" s="227" t="s">
        <v>174</v>
      </c>
      <c r="G791" s="227" t="s">
        <v>512</v>
      </c>
      <c r="H791" s="227" t="s">
        <v>526</v>
      </c>
      <c r="I791" s="229">
        <v>35000</v>
      </c>
    </row>
    <row r="792" spans="1:9">
      <c r="A792" s="214">
        <v>4</v>
      </c>
      <c r="B792" s="224" t="s">
        <v>527</v>
      </c>
      <c r="C792" s="214"/>
      <c r="D792" s="227"/>
      <c r="E792" s="228"/>
      <c r="F792" s="216"/>
      <c r="G792" s="216"/>
      <c r="H792" s="216"/>
      <c r="I792" s="229">
        <v>0</v>
      </c>
    </row>
    <row r="793" spans="1:9" ht="105">
      <c r="A793" s="227">
        <f>_xlfn.AGGREGATE(3,3,$D$13:D793)</f>
        <v>494</v>
      </c>
      <c r="B793" s="228"/>
      <c r="C793" s="226" t="s">
        <v>1905</v>
      </c>
      <c r="D793" s="227" t="str">
        <f>VLOOKUP(C793,[1]THCS!$C$6:$D$1065,2,0)</f>
        <v>CNGH38030</v>
      </c>
      <c r="E793" s="228" t="s">
        <v>1906</v>
      </c>
      <c r="F793" s="227" t="s">
        <v>174</v>
      </c>
      <c r="G793" s="227" t="s">
        <v>512</v>
      </c>
      <c r="H793" s="227" t="s">
        <v>1071</v>
      </c>
      <c r="I793" s="229">
        <v>35000</v>
      </c>
    </row>
    <row r="794" spans="1:9" ht="90">
      <c r="A794" s="227">
        <f>_xlfn.AGGREGATE(3,3,$D$13:D794)</f>
        <v>495</v>
      </c>
      <c r="B794" s="228"/>
      <c r="C794" s="226" t="s">
        <v>1907</v>
      </c>
      <c r="D794" s="227" t="str">
        <f>VLOOKUP(C794,[1]THCS!$C$6:$D$1065,2,0)</f>
        <v>CNGH38004</v>
      </c>
      <c r="E794" s="228" t="s">
        <v>1908</v>
      </c>
      <c r="F794" s="227" t="s">
        <v>174</v>
      </c>
      <c r="G794" s="227" t="s">
        <v>512</v>
      </c>
      <c r="H794" s="227" t="s">
        <v>1071</v>
      </c>
      <c r="I794" s="229">
        <v>35000</v>
      </c>
    </row>
    <row r="795" spans="1:9" ht="90">
      <c r="A795" s="227">
        <f>_xlfn.AGGREGATE(3,3,$D$13:D795)</f>
        <v>496</v>
      </c>
      <c r="B795" s="228"/>
      <c r="C795" s="226" t="s">
        <v>1909</v>
      </c>
      <c r="D795" s="227" t="str">
        <f>VLOOKUP(C795,[1]THCS!$C$6:$D$1065,2,0)</f>
        <v>CNGH38014</v>
      </c>
      <c r="E795" s="228" t="s">
        <v>1910</v>
      </c>
      <c r="F795" s="227" t="s">
        <v>174</v>
      </c>
      <c r="G795" s="227" t="s">
        <v>512</v>
      </c>
      <c r="H795" s="227" t="s">
        <v>526</v>
      </c>
      <c r="I795" s="229">
        <v>35000</v>
      </c>
    </row>
    <row r="796" spans="1:9">
      <c r="A796" s="214">
        <v>5</v>
      </c>
      <c r="B796" s="224" t="s">
        <v>1911</v>
      </c>
      <c r="C796" s="214"/>
      <c r="D796" s="227"/>
      <c r="E796" s="228"/>
      <c r="F796" s="216"/>
      <c r="G796" s="216"/>
      <c r="H796" s="216"/>
      <c r="I796" s="229">
        <v>0</v>
      </c>
    </row>
    <row r="797" spans="1:9" ht="105">
      <c r="A797" s="227">
        <f>_xlfn.AGGREGATE(3,3,$D$13:D797)</f>
        <v>497</v>
      </c>
      <c r="B797" s="266"/>
      <c r="C797" s="226" t="s">
        <v>1912</v>
      </c>
      <c r="D797" s="227" t="str">
        <f>VLOOKUP(C797,[1]THCS!$C$6:$D$1065,2,0)</f>
        <v>CNGH38025</v>
      </c>
      <c r="E797" s="228" t="s">
        <v>1913</v>
      </c>
      <c r="F797" s="227" t="s">
        <v>174</v>
      </c>
      <c r="G797" s="227" t="s">
        <v>1914</v>
      </c>
      <c r="H797" s="227" t="s">
        <v>1096</v>
      </c>
      <c r="I797" s="229">
        <v>35000</v>
      </c>
    </row>
    <row r="798" spans="1:9">
      <c r="A798" s="214">
        <v>6</v>
      </c>
      <c r="B798" s="224" t="s">
        <v>537</v>
      </c>
      <c r="C798" s="214"/>
      <c r="D798" s="227"/>
      <c r="E798" s="228"/>
      <c r="F798" s="216"/>
      <c r="G798" s="216"/>
      <c r="H798" s="216"/>
      <c r="I798" s="229">
        <v>0</v>
      </c>
    </row>
    <row r="799" spans="1:9" ht="90">
      <c r="A799" s="227">
        <f>_xlfn.AGGREGATE(3,3,$D$13:D799)</f>
        <v>498</v>
      </c>
      <c r="B799" s="228"/>
      <c r="C799" s="226" t="s">
        <v>1915</v>
      </c>
      <c r="D799" s="227" t="str">
        <f>VLOOKUP(C799,[1]THCS!$C$6:$D$1065,2,0)</f>
        <v>CNGH38035</v>
      </c>
      <c r="E799" s="228" t="s">
        <v>1916</v>
      </c>
      <c r="F799" s="227" t="s">
        <v>174</v>
      </c>
      <c r="G799" s="227" t="s">
        <v>512</v>
      </c>
      <c r="H799" s="227" t="s">
        <v>1096</v>
      </c>
      <c r="I799" s="229">
        <v>35000</v>
      </c>
    </row>
    <row r="800" spans="1:9">
      <c r="A800" s="214">
        <v>7</v>
      </c>
      <c r="B800" s="224" t="s">
        <v>1917</v>
      </c>
      <c r="C800" s="214"/>
      <c r="D800" s="227"/>
      <c r="E800" s="228"/>
      <c r="F800" s="216"/>
      <c r="G800" s="216"/>
      <c r="H800" s="216"/>
      <c r="I800" s="229">
        <v>0</v>
      </c>
    </row>
    <row r="801" spans="1:9" ht="105">
      <c r="A801" s="227">
        <f>_xlfn.AGGREGATE(3,3,$D$13:D801)</f>
        <v>499</v>
      </c>
      <c r="B801" s="266"/>
      <c r="C801" s="226" t="s">
        <v>1918</v>
      </c>
      <c r="D801" s="227" t="str">
        <f>VLOOKUP(C801,[1]THCS!$C$6:$D$1065,2,0)</f>
        <v>CNGH38027</v>
      </c>
      <c r="E801" s="228" t="s">
        <v>1919</v>
      </c>
      <c r="F801" s="227" t="s">
        <v>174</v>
      </c>
      <c r="G801" s="227" t="s">
        <v>512</v>
      </c>
      <c r="H801" s="227" t="s">
        <v>1096</v>
      </c>
      <c r="I801" s="229">
        <v>35000</v>
      </c>
    </row>
    <row r="802" spans="1:9">
      <c r="A802" s="214">
        <v>8</v>
      </c>
      <c r="B802" s="224" t="s">
        <v>539</v>
      </c>
      <c r="C802" s="214"/>
      <c r="D802" s="227"/>
      <c r="E802" s="228"/>
      <c r="F802" s="216"/>
      <c r="G802" s="216"/>
      <c r="H802" s="216"/>
      <c r="I802" s="229">
        <v>0</v>
      </c>
    </row>
    <row r="803" spans="1:9" ht="90">
      <c r="A803" s="227">
        <f>_xlfn.AGGREGATE(3,3,$D$13:D803)</f>
        <v>500</v>
      </c>
      <c r="B803" s="228"/>
      <c r="C803" s="226" t="s">
        <v>1920</v>
      </c>
      <c r="D803" s="227" t="str">
        <f>VLOOKUP(C803,[1]THCS!$C$6:$D$1065,2,0)</f>
        <v>CNGH38026</v>
      </c>
      <c r="E803" s="228" t="s">
        <v>1921</v>
      </c>
      <c r="F803" s="227" t="s">
        <v>174</v>
      </c>
      <c r="G803" s="227" t="s">
        <v>512</v>
      </c>
      <c r="H803" s="227" t="s">
        <v>1096</v>
      </c>
      <c r="I803" s="229">
        <v>35000</v>
      </c>
    </row>
    <row r="804" spans="1:9">
      <c r="A804" s="214">
        <v>9</v>
      </c>
      <c r="B804" s="224" t="s">
        <v>511</v>
      </c>
      <c r="C804" s="214"/>
      <c r="D804" s="227"/>
      <c r="E804" s="228"/>
      <c r="F804" s="227"/>
      <c r="G804" s="227"/>
      <c r="H804" s="227"/>
      <c r="I804" s="229">
        <v>0</v>
      </c>
    </row>
    <row r="805" spans="1:9" ht="75">
      <c r="A805" s="227">
        <f>_xlfn.AGGREGATE(3,3,$D$13:D805)</f>
        <v>501</v>
      </c>
      <c r="B805" s="228"/>
      <c r="C805" s="226" t="s">
        <v>1922</v>
      </c>
      <c r="D805" s="227" t="str">
        <f>VLOOKUP(C805,[1]THCS!$C$6:$D$1065,2,0)</f>
        <v>CNGH38018</v>
      </c>
      <c r="E805" s="228" t="s">
        <v>1923</v>
      </c>
      <c r="F805" s="227" t="s">
        <v>174</v>
      </c>
      <c r="G805" s="227" t="s">
        <v>512</v>
      </c>
      <c r="H805" s="227" t="s">
        <v>90</v>
      </c>
      <c r="I805" s="229">
        <v>35000</v>
      </c>
    </row>
    <row r="806" spans="1:9" ht="90">
      <c r="A806" s="227">
        <f>_xlfn.AGGREGATE(3,3,$D$13:D806)</f>
        <v>502</v>
      </c>
      <c r="B806" s="228"/>
      <c r="C806" s="226" t="s">
        <v>513</v>
      </c>
      <c r="D806" s="227" t="str">
        <f>VLOOKUP(C806,[1]THCS!$C$6:$D$1065,2,0)</f>
        <v>CNGH38003</v>
      </c>
      <c r="E806" s="228" t="s">
        <v>1924</v>
      </c>
      <c r="F806" s="227" t="s">
        <v>174</v>
      </c>
      <c r="G806" s="227" t="s">
        <v>512</v>
      </c>
      <c r="H806" s="227" t="s">
        <v>90</v>
      </c>
      <c r="I806" s="229">
        <v>35000</v>
      </c>
    </row>
    <row r="807" spans="1:9">
      <c r="A807" s="214">
        <v>10</v>
      </c>
      <c r="B807" s="224" t="s">
        <v>514</v>
      </c>
      <c r="C807" s="214"/>
      <c r="D807" s="227"/>
      <c r="E807" s="228"/>
      <c r="F807" s="227"/>
      <c r="G807" s="227"/>
      <c r="H807" s="227"/>
      <c r="I807" s="229">
        <v>0</v>
      </c>
    </row>
    <row r="808" spans="1:9" ht="75">
      <c r="A808" s="227">
        <f>_xlfn.AGGREGATE(3,3,$D$13:D808)</f>
        <v>503</v>
      </c>
      <c r="B808" s="266"/>
      <c r="C808" s="226" t="s">
        <v>515</v>
      </c>
      <c r="D808" s="227" t="str">
        <f>VLOOKUP(C808,[1]THCS!$C$6:$D$1065,2,0)</f>
        <v>CNGH38042</v>
      </c>
      <c r="E808" s="228" t="s">
        <v>1925</v>
      </c>
      <c r="F808" s="227" t="s">
        <v>174</v>
      </c>
      <c r="G808" s="227" t="s">
        <v>512</v>
      </c>
      <c r="H808" s="227" t="s">
        <v>90</v>
      </c>
      <c r="I808" s="229">
        <v>35000</v>
      </c>
    </row>
    <row r="809" spans="1:9" ht="75">
      <c r="A809" s="227">
        <f>_xlfn.AGGREGATE(3,3,$D$13:D809)</f>
        <v>504</v>
      </c>
      <c r="B809" s="266"/>
      <c r="C809" s="226" t="s">
        <v>516</v>
      </c>
      <c r="D809" s="227" t="str">
        <f>VLOOKUP(C809,[1]THCS!$C$6:$D$1065,2,0)</f>
        <v>CNGH38036</v>
      </c>
      <c r="E809" s="228" t="s">
        <v>1926</v>
      </c>
      <c r="F809" s="227" t="s">
        <v>174</v>
      </c>
      <c r="G809" s="227" t="s">
        <v>512</v>
      </c>
      <c r="H809" s="227" t="s">
        <v>90</v>
      </c>
      <c r="I809" s="229">
        <v>35000</v>
      </c>
    </row>
    <row r="810" spans="1:9">
      <c r="A810" s="214">
        <v>11</v>
      </c>
      <c r="B810" s="224" t="s">
        <v>517</v>
      </c>
      <c r="C810" s="214"/>
      <c r="D810" s="227"/>
      <c r="E810" s="228"/>
      <c r="F810" s="227"/>
      <c r="G810" s="227"/>
      <c r="H810" s="227"/>
      <c r="I810" s="229">
        <v>0</v>
      </c>
    </row>
    <row r="811" spans="1:9" ht="90">
      <c r="A811" s="227">
        <f>_xlfn.AGGREGATE(3,3,$D$13:D811)</f>
        <v>505</v>
      </c>
      <c r="B811" s="228"/>
      <c r="C811" s="226" t="s">
        <v>518</v>
      </c>
      <c r="D811" s="227" t="str">
        <f>VLOOKUP(C811,[1]THCS!$C$6:$D$1065,2,0)</f>
        <v>CNGH38012</v>
      </c>
      <c r="E811" s="228" t="s">
        <v>1927</v>
      </c>
      <c r="F811" s="227" t="s">
        <v>174</v>
      </c>
      <c r="G811" s="227" t="s">
        <v>512</v>
      </c>
      <c r="H811" s="227" t="s">
        <v>90</v>
      </c>
      <c r="I811" s="229">
        <v>35000</v>
      </c>
    </row>
    <row r="812" spans="1:9" ht="75">
      <c r="A812" s="227">
        <f>_xlfn.AGGREGATE(3,3,$D$13:D812)</f>
        <v>506</v>
      </c>
      <c r="B812" s="228"/>
      <c r="C812" s="226" t="s">
        <v>1928</v>
      </c>
      <c r="D812" s="227" t="str">
        <f>VLOOKUP(C812,[1]THCS!$C$6:$D$1065,2,0)</f>
        <v>CNGH38023</v>
      </c>
      <c r="E812" s="228" t="s">
        <v>1929</v>
      </c>
      <c r="F812" s="227" t="s">
        <v>174</v>
      </c>
      <c r="G812" s="227" t="s">
        <v>512</v>
      </c>
      <c r="H812" s="227" t="s">
        <v>90</v>
      </c>
      <c r="I812" s="229">
        <v>35000</v>
      </c>
    </row>
    <row r="813" spans="1:9">
      <c r="A813" s="214">
        <v>12</v>
      </c>
      <c r="B813" s="224" t="s">
        <v>519</v>
      </c>
      <c r="C813" s="214"/>
      <c r="D813" s="227"/>
      <c r="E813" s="228"/>
      <c r="F813" s="216"/>
      <c r="G813" s="216"/>
      <c r="H813" s="216"/>
      <c r="I813" s="229">
        <v>0</v>
      </c>
    </row>
    <row r="814" spans="1:9" ht="45">
      <c r="A814" s="227">
        <f>_xlfn.AGGREGATE(3,3,$D$13:D814)</f>
        <v>507</v>
      </c>
      <c r="B814" s="266"/>
      <c r="C814" s="226" t="s">
        <v>520</v>
      </c>
      <c r="D814" s="227" t="str">
        <f>VLOOKUP(C814,[1]THCS!$C$6:$D$1065,2,0)</f>
        <v>CNGH38048</v>
      </c>
      <c r="E814" s="228" t="s">
        <v>521</v>
      </c>
      <c r="F814" s="227" t="s">
        <v>174</v>
      </c>
      <c r="G814" s="227" t="s">
        <v>512</v>
      </c>
      <c r="H814" s="227" t="s">
        <v>93</v>
      </c>
      <c r="I814" s="229">
        <v>35000</v>
      </c>
    </row>
    <row r="815" spans="1:9">
      <c r="A815" s="279" t="s">
        <v>1930</v>
      </c>
      <c r="B815" s="267"/>
      <c r="C815" s="264"/>
      <c r="D815" s="227"/>
      <c r="E815" s="228"/>
      <c r="F815" s="265"/>
      <c r="G815" s="265"/>
      <c r="H815" s="265"/>
      <c r="I815" s="229">
        <v>0</v>
      </c>
    </row>
    <row r="816" spans="1:9">
      <c r="A816" s="214" t="s">
        <v>16</v>
      </c>
      <c r="B816" s="224" t="s">
        <v>522</v>
      </c>
      <c r="C816" s="214"/>
      <c r="D816" s="227"/>
      <c r="E816" s="228"/>
      <c r="F816" s="216"/>
      <c r="G816" s="216"/>
      <c r="H816" s="216"/>
      <c r="I816" s="229">
        <v>0</v>
      </c>
    </row>
    <row r="817" spans="1:9">
      <c r="A817" s="214">
        <v>1</v>
      </c>
      <c r="B817" s="224" t="s">
        <v>523</v>
      </c>
      <c r="C817" s="214"/>
      <c r="D817" s="227"/>
      <c r="E817" s="228"/>
      <c r="F817" s="216"/>
      <c r="G817" s="216"/>
      <c r="H817" s="216"/>
      <c r="I817" s="229">
        <v>0</v>
      </c>
    </row>
    <row r="818" spans="1:9" ht="30">
      <c r="A818" s="227">
        <f>_xlfn.AGGREGATE(3,3,$D$13:D818)</f>
        <v>508</v>
      </c>
      <c r="B818" s="228"/>
      <c r="C818" s="226" t="s">
        <v>524</v>
      </c>
      <c r="D818" s="227" t="str">
        <f>VLOOKUP(C818,[1]THCS!$C$6:$D$1065,2,0)</f>
        <v>CNGH38019</v>
      </c>
      <c r="E818" s="228" t="s">
        <v>525</v>
      </c>
      <c r="F818" s="227" t="s">
        <v>394</v>
      </c>
      <c r="G818" s="227" t="s">
        <v>501</v>
      </c>
      <c r="H818" s="227" t="s">
        <v>526</v>
      </c>
      <c r="I818" s="229">
        <v>110000</v>
      </c>
    </row>
    <row r="819" spans="1:9">
      <c r="A819" s="214">
        <v>2</v>
      </c>
      <c r="B819" s="224" t="s">
        <v>527</v>
      </c>
      <c r="C819" s="214"/>
      <c r="D819" s="227"/>
      <c r="E819" s="228"/>
      <c r="F819" s="216"/>
      <c r="G819" s="216"/>
      <c r="H819" s="216"/>
      <c r="I819" s="229">
        <v>0</v>
      </c>
    </row>
    <row r="820" spans="1:9" ht="105">
      <c r="A820" s="227">
        <f>_xlfn.AGGREGATE(3,3,$D$13:D820)</f>
        <v>509</v>
      </c>
      <c r="B820" s="228"/>
      <c r="C820" s="226" t="s">
        <v>1905</v>
      </c>
      <c r="D820" s="227" t="str">
        <f>VLOOKUP(C820,[1]THCS!$C$6:$D$1065,2,0)</f>
        <v>CNGH38030</v>
      </c>
      <c r="E820" s="228" t="s">
        <v>1906</v>
      </c>
      <c r="F820" s="227" t="s">
        <v>403</v>
      </c>
      <c r="G820" s="227" t="s">
        <v>497</v>
      </c>
      <c r="H820" s="227" t="s">
        <v>1071</v>
      </c>
      <c r="I820" s="229">
        <v>35000</v>
      </c>
    </row>
    <row r="821" spans="1:9" ht="90">
      <c r="A821" s="227">
        <f>_xlfn.AGGREGATE(3,3,$D$13:D821)</f>
        <v>510</v>
      </c>
      <c r="B821" s="228"/>
      <c r="C821" s="226" t="s">
        <v>1907</v>
      </c>
      <c r="D821" s="227" t="str">
        <f>VLOOKUP(C821,[1]THCS!$C$6:$D$1065,2,0)</f>
        <v>CNGH38004</v>
      </c>
      <c r="E821" s="228" t="s">
        <v>1908</v>
      </c>
      <c r="F821" s="227" t="s">
        <v>403</v>
      </c>
      <c r="G821" s="227" t="s">
        <v>497</v>
      </c>
      <c r="H821" s="227" t="s">
        <v>1071</v>
      </c>
      <c r="I821" s="229">
        <v>35000</v>
      </c>
    </row>
    <row r="822" spans="1:9" ht="30">
      <c r="A822" s="227">
        <f>_xlfn.AGGREGATE(3,3,$D$13:D822)</f>
        <v>511</v>
      </c>
      <c r="B822" s="228"/>
      <c r="C822" s="226" t="s">
        <v>528</v>
      </c>
      <c r="D822" s="227" t="str">
        <f>VLOOKUP(C822,[1]THCS!$C$6:$D$1065,2,0)</f>
        <v>CNGH38011</v>
      </c>
      <c r="E822" s="228" t="s">
        <v>1931</v>
      </c>
      <c r="F822" s="227" t="s">
        <v>28</v>
      </c>
      <c r="G822" s="227" t="s">
        <v>497</v>
      </c>
      <c r="H822" s="227" t="s">
        <v>526</v>
      </c>
      <c r="I822" s="229">
        <v>321000</v>
      </c>
    </row>
    <row r="823" spans="1:9" ht="30">
      <c r="A823" s="227">
        <f>_xlfn.AGGREGATE(3,3,$D$13:D823)</f>
        <v>512</v>
      </c>
      <c r="B823" s="228"/>
      <c r="C823" s="226" t="s">
        <v>1932</v>
      </c>
      <c r="D823" s="227" t="str">
        <f>VLOOKUP(C823,[1]THCS!$C$6:$D$1065,2,0)</f>
        <v>CNGH38034</v>
      </c>
      <c r="E823" s="228" t="s">
        <v>1933</v>
      </c>
      <c r="F823" s="227" t="s">
        <v>403</v>
      </c>
      <c r="G823" s="227" t="s">
        <v>497</v>
      </c>
      <c r="H823" s="227" t="s">
        <v>1071</v>
      </c>
      <c r="I823" s="229">
        <v>1387000</v>
      </c>
    </row>
    <row r="824" spans="1:9">
      <c r="A824" s="214">
        <v>3</v>
      </c>
      <c r="B824" s="224" t="s">
        <v>511</v>
      </c>
      <c r="C824" s="214"/>
      <c r="D824" s="227"/>
      <c r="E824" s="228"/>
      <c r="F824" s="227"/>
      <c r="G824" s="227"/>
      <c r="H824" s="227"/>
      <c r="I824" s="229">
        <v>0</v>
      </c>
    </row>
    <row r="825" spans="1:9" ht="75">
      <c r="A825" s="227">
        <f>_xlfn.AGGREGATE(3,3,$D$13:D825)</f>
        <v>513</v>
      </c>
      <c r="B825" s="228"/>
      <c r="C825" s="226" t="s">
        <v>529</v>
      </c>
      <c r="D825" s="227" t="str">
        <f>VLOOKUP(C825,[1]THCS!$C$6:$D$1065,2,0)</f>
        <v>CNGH38020</v>
      </c>
      <c r="E825" s="228" t="s">
        <v>1934</v>
      </c>
      <c r="F825" s="227" t="s">
        <v>28</v>
      </c>
      <c r="G825" s="227" t="s">
        <v>530</v>
      </c>
      <c r="H825" s="227" t="s">
        <v>90</v>
      </c>
      <c r="I825" s="229">
        <v>396000</v>
      </c>
    </row>
    <row r="826" spans="1:9">
      <c r="A826" s="214">
        <v>4</v>
      </c>
      <c r="B826" s="215" t="s">
        <v>531</v>
      </c>
      <c r="C826" s="214"/>
      <c r="D826" s="227"/>
      <c r="E826" s="228"/>
      <c r="F826" s="227"/>
      <c r="G826" s="227"/>
      <c r="H826" s="227"/>
      <c r="I826" s="229">
        <v>0</v>
      </c>
    </row>
    <row r="827" spans="1:9" ht="60">
      <c r="A827" s="227">
        <f>_xlfn.AGGREGATE(3,3,$D$13:D827)</f>
        <v>514</v>
      </c>
      <c r="B827" s="228"/>
      <c r="C827" s="226" t="s">
        <v>532</v>
      </c>
      <c r="D827" s="227" t="str">
        <f>VLOOKUP(C827,[1]THCS!$C$6:$D$1065,2,0)</f>
        <v>CNGH38024</v>
      </c>
      <c r="E827" s="228" t="s">
        <v>533</v>
      </c>
      <c r="F827" s="227" t="s">
        <v>28</v>
      </c>
      <c r="G827" s="227" t="s">
        <v>507</v>
      </c>
      <c r="H827" s="227" t="s">
        <v>90</v>
      </c>
      <c r="I827" s="229">
        <v>272000</v>
      </c>
    </row>
    <row r="828" spans="1:9" ht="45">
      <c r="A828" s="227">
        <f>_xlfn.AGGREGATE(3,3,$D$13:D828)</f>
        <v>515</v>
      </c>
      <c r="B828" s="228"/>
      <c r="C828" s="226" t="s">
        <v>534</v>
      </c>
      <c r="D828" s="227" t="str">
        <f>VLOOKUP(C828,[1]THCS!$C$6:$D$1065,2,0)</f>
        <v>CNGH38013</v>
      </c>
      <c r="E828" s="228" t="s">
        <v>535</v>
      </c>
      <c r="F828" s="227" t="s">
        <v>28</v>
      </c>
      <c r="G828" s="227" t="s">
        <v>497</v>
      </c>
      <c r="H828" s="227" t="s">
        <v>90</v>
      </c>
      <c r="I828" s="229">
        <v>768000</v>
      </c>
    </row>
    <row r="829" spans="1:9">
      <c r="A829" s="214" t="s">
        <v>102</v>
      </c>
      <c r="B829" s="224" t="s">
        <v>536</v>
      </c>
      <c r="C829" s="214"/>
      <c r="D829" s="227"/>
      <c r="E829" s="228"/>
      <c r="F829" s="216"/>
      <c r="G829" s="216"/>
      <c r="H829" s="216"/>
      <c r="I829" s="229">
        <v>0</v>
      </c>
    </row>
    <row r="830" spans="1:9">
      <c r="A830" s="214">
        <v>1</v>
      </c>
      <c r="B830" s="224" t="s">
        <v>1892</v>
      </c>
      <c r="C830" s="214"/>
      <c r="D830" s="227"/>
      <c r="E830" s="228"/>
      <c r="F830" s="216"/>
      <c r="G830" s="216"/>
      <c r="H830" s="216"/>
      <c r="I830" s="229">
        <v>0</v>
      </c>
    </row>
    <row r="831" spans="1:9" ht="45">
      <c r="A831" s="227">
        <f>_xlfn.AGGREGATE(3,3,$D$13:D831)</f>
        <v>516</v>
      </c>
      <c r="B831" s="228"/>
      <c r="C831" s="226" t="s">
        <v>1935</v>
      </c>
      <c r="D831" s="227" t="str">
        <f>VLOOKUP(C831,[1]THCS!$C$6:$D$1065,2,0)</f>
        <v>CNGH38006</v>
      </c>
      <c r="E831" s="228" t="s">
        <v>1936</v>
      </c>
      <c r="F831" s="227" t="s">
        <v>28</v>
      </c>
      <c r="G831" s="227" t="s">
        <v>497</v>
      </c>
      <c r="H831" s="227" t="s">
        <v>526</v>
      </c>
      <c r="I831" s="229">
        <v>722000</v>
      </c>
    </row>
    <row r="832" spans="1:9" ht="30">
      <c r="A832" s="227">
        <f>_xlfn.AGGREGATE(3,3,$D$13:D832)</f>
        <v>517</v>
      </c>
      <c r="B832" s="228"/>
      <c r="C832" s="226" t="s">
        <v>1937</v>
      </c>
      <c r="D832" s="227" t="str">
        <f>VLOOKUP(C832,[1]THCS!$C$6:$D$1065,2,0)</f>
        <v>CNGH38009</v>
      </c>
      <c r="E832" s="228" t="s">
        <v>1938</v>
      </c>
      <c r="F832" s="227" t="s">
        <v>28</v>
      </c>
      <c r="G832" s="227" t="s">
        <v>497</v>
      </c>
      <c r="H832" s="227" t="s">
        <v>526</v>
      </c>
      <c r="I832" s="229">
        <v>179000</v>
      </c>
    </row>
    <row r="833" spans="1:9">
      <c r="A833" s="214">
        <v>2</v>
      </c>
      <c r="B833" s="224" t="s">
        <v>537</v>
      </c>
      <c r="C833" s="214"/>
      <c r="D833" s="227"/>
      <c r="E833" s="228"/>
      <c r="F833" s="216"/>
      <c r="G833" s="216"/>
      <c r="H833" s="216"/>
      <c r="I833" s="229">
        <v>0</v>
      </c>
    </row>
    <row r="834" spans="1:9" ht="105">
      <c r="A834" s="227">
        <f>_xlfn.AGGREGATE(3,3,$D$13:D834)</f>
        <v>518</v>
      </c>
      <c r="B834" s="228"/>
      <c r="C834" s="226" t="s">
        <v>1939</v>
      </c>
      <c r="D834" s="227" t="str">
        <f>VLOOKUP(C834,[1]THCS!$C$6:$D$1065,2,0)</f>
        <v>CNGH38007</v>
      </c>
      <c r="E834" s="228" t="s">
        <v>1940</v>
      </c>
      <c r="F834" s="227" t="s">
        <v>28</v>
      </c>
      <c r="G834" s="227" t="s">
        <v>497</v>
      </c>
      <c r="H834" s="227" t="s">
        <v>538</v>
      </c>
      <c r="I834" s="229">
        <v>475000</v>
      </c>
    </row>
    <row r="835" spans="1:9">
      <c r="A835" s="214">
        <v>3</v>
      </c>
      <c r="B835" s="224" t="s">
        <v>539</v>
      </c>
      <c r="C835" s="214"/>
      <c r="D835" s="227"/>
      <c r="E835" s="228"/>
      <c r="F835" s="216"/>
      <c r="G835" s="216"/>
      <c r="H835" s="216"/>
      <c r="I835" s="229">
        <v>0</v>
      </c>
    </row>
    <row r="836" spans="1:9" ht="75">
      <c r="A836" s="227">
        <f>_xlfn.AGGREGATE(3,3,$D$13:D836)</f>
        <v>519</v>
      </c>
      <c r="B836" s="228"/>
      <c r="C836" s="226" t="s">
        <v>1941</v>
      </c>
      <c r="D836" s="227" t="str">
        <f>VLOOKUP(C836,[1]THCS!$C$6:$D$1065,2,0)</f>
        <v>CNGH38038</v>
      </c>
      <c r="E836" s="228" t="s">
        <v>1942</v>
      </c>
      <c r="F836" s="227" t="s">
        <v>403</v>
      </c>
      <c r="G836" s="227" t="s">
        <v>497</v>
      </c>
      <c r="H836" s="227" t="s">
        <v>1096</v>
      </c>
      <c r="I836" s="229">
        <v>76000</v>
      </c>
    </row>
    <row r="837" spans="1:9" ht="90">
      <c r="A837" s="227">
        <f>_xlfn.AGGREGATE(3,3,$D$13:D837)</f>
        <v>520</v>
      </c>
      <c r="B837" s="228"/>
      <c r="C837" s="226" t="s">
        <v>1943</v>
      </c>
      <c r="D837" s="227" t="str">
        <f>VLOOKUP(C837,[1]THCS!$C$6:$D$1065,2,0)</f>
        <v>CNGH38015</v>
      </c>
      <c r="E837" s="228" t="s">
        <v>1944</v>
      </c>
      <c r="F837" s="227" t="s">
        <v>403</v>
      </c>
      <c r="G837" s="227" t="s">
        <v>497</v>
      </c>
      <c r="H837" s="227" t="s">
        <v>1096</v>
      </c>
      <c r="I837" s="229">
        <v>160000</v>
      </c>
    </row>
    <row r="838" spans="1:9" ht="60">
      <c r="A838" s="227">
        <f>_xlfn.AGGREGATE(3,3,$D$13:D838)</f>
        <v>521</v>
      </c>
      <c r="B838" s="228"/>
      <c r="C838" s="226" t="s">
        <v>1945</v>
      </c>
      <c r="D838" s="227" t="str">
        <f>VLOOKUP(C838,[1]THCS!$C$6:$D$1065,2,0)</f>
        <v>CNGH38041</v>
      </c>
      <c r="E838" s="228" t="s">
        <v>1946</v>
      </c>
      <c r="F838" s="227" t="s">
        <v>403</v>
      </c>
      <c r="G838" s="227" t="s">
        <v>507</v>
      </c>
      <c r="H838" s="227" t="s">
        <v>1096</v>
      </c>
      <c r="I838" s="229">
        <v>876000</v>
      </c>
    </row>
    <row r="839" spans="1:9">
      <c r="A839" s="214">
        <v>4</v>
      </c>
      <c r="B839" s="224" t="s">
        <v>511</v>
      </c>
      <c r="C839" s="214"/>
      <c r="D839" s="227"/>
      <c r="E839" s="228"/>
      <c r="F839" s="227"/>
      <c r="G839" s="227"/>
      <c r="H839" s="227"/>
      <c r="I839" s="229">
        <v>0</v>
      </c>
    </row>
    <row r="840" spans="1:9" ht="90">
      <c r="A840" s="227">
        <f>_xlfn.AGGREGATE(3,3,$D$13:D840)</f>
        <v>522</v>
      </c>
      <c r="B840" s="266"/>
      <c r="C840" s="226" t="s">
        <v>1947</v>
      </c>
      <c r="D840" s="227" t="str">
        <f>VLOOKUP(C840,[1]THCS!$C$6:$D$1065,2,0)</f>
        <v>CNGH38010</v>
      </c>
      <c r="E840" s="228" t="s">
        <v>540</v>
      </c>
      <c r="F840" s="227" t="s">
        <v>28</v>
      </c>
      <c r="G840" s="227" t="s">
        <v>507</v>
      </c>
      <c r="H840" s="227" t="s">
        <v>90</v>
      </c>
      <c r="I840" s="229">
        <v>396000</v>
      </c>
    </row>
    <row r="841" spans="1:9">
      <c r="A841" s="214">
        <v>5</v>
      </c>
      <c r="B841" s="224" t="s">
        <v>531</v>
      </c>
      <c r="C841" s="214"/>
      <c r="D841" s="227"/>
      <c r="E841" s="228"/>
      <c r="F841" s="227"/>
      <c r="G841" s="227"/>
      <c r="H841" s="227"/>
      <c r="I841" s="229">
        <v>0</v>
      </c>
    </row>
    <row r="842" spans="1:9" ht="30">
      <c r="A842" s="227">
        <f>_xlfn.AGGREGATE(3,3,$D$13:D842)</f>
        <v>523</v>
      </c>
      <c r="B842" s="266"/>
      <c r="C842" s="226" t="s">
        <v>541</v>
      </c>
      <c r="D842" s="227" t="str">
        <f>VLOOKUP(C842,[1]THCS!$C$6:$D$1065,2,0)</f>
        <v>CNGH38017</v>
      </c>
      <c r="E842" s="228" t="s">
        <v>1948</v>
      </c>
      <c r="F842" s="227" t="s">
        <v>28</v>
      </c>
      <c r="G842" s="227" t="s">
        <v>497</v>
      </c>
      <c r="H842" s="227" t="s">
        <v>90</v>
      </c>
      <c r="I842" s="229">
        <v>1045000</v>
      </c>
    </row>
    <row r="843" spans="1:9">
      <c r="A843" s="214">
        <v>6</v>
      </c>
      <c r="B843" s="224" t="s">
        <v>514</v>
      </c>
      <c r="C843" s="214"/>
      <c r="D843" s="227"/>
      <c r="E843" s="228"/>
      <c r="F843" s="227"/>
      <c r="G843" s="227"/>
      <c r="H843" s="227"/>
      <c r="I843" s="229">
        <v>0</v>
      </c>
    </row>
    <row r="844" spans="1:9" ht="30">
      <c r="A844" s="227">
        <f>_xlfn.AGGREGATE(3,3,$D$13:D844)</f>
        <v>524</v>
      </c>
      <c r="B844" s="228"/>
      <c r="C844" s="226" t="s">
        <v>542</v>
      </c>
      <c r="D844" s="227" t="str">
        <f>VLOOKUP(C844,[1]THCS!$C$6:$D$1065,2,0)</f>
        <v>CNGH38016</v>
      </c>
      <c r="E844" s="228" t="s">
        <v>1949</v>
      </c>
      <c r="F844" s="227" t="s">
        <v>28</v>
      </c>
      <c r="G844" s="227" t="s">
        <v>497</v>
      </c>
      <c r="H844" s="227" t="s">
        <v>90</v>
      </c>
      <c r="I844" s="229">
        <v>172000</v>
      </c>
    </row>
    <row r="845" spans="1:9">
      <c r="A845" s="214" t="s">
        <v>160</v>
      </c>
      <c r="B845" s="224" t="s">
        <v>1950</v>
      </c>
      <c r="C845" s="214"/>
      <c r="D845" s="227"/>
      <c r="E845" s="228"/>
      <c r="F845" s="216"/>
      <c r="G845" s="216"/>
      <c r="H845" s="216"/>
      <c r="I845" s="229">
        <v>0</v>
      </c>
    </row>
    <row r="846" spans="1:9">
      <c r="A846" s="214">
        <v>1</v>
      </c>
      <c r="B846" s="215" t="s">
        <v>1883</v>
      </c>
      <c r="C846" s="214"/>
      <c r="D846" s="227"/>
      <c r="E846" s="228"/>
      <c r="F846" s="216"/>
      <c r="G846" s="216"/>
      <c r="H846" s="216"/>
      <c r="I846" s="229">
        <v>0</v>
      </c>
    </row>
    <row r="847" spans="1:9" ht="90">
      <c r="A847" s="227">
        <f>_xlfn.AGGREGATE(3,3,$D$13:D847)</f>
        <v>525</v>
      </c>
      <c r="B847" s="228"/>
      <c r="C847" s="226" t="s">
        <v>1890</v>
      </c>
      <c r="D847" s="227" t="str">
        <f>VLOOKUP(C847,[1]THCS!$C$6:$D$1065,2,0)</f>
        <v>CNGH38028</v>
      </c>
      <c r="E847" s="228" t="s">
        <v>1891</v>
      </c>
      <c r="F847" s="227" t="s">
        <v>543</v>
      </c>
      <c r="G847" s="227" t="s">
        <v>577</v>
      </c>
      <c r="H847" s="227" t="s">
        <v>1071</v>
      </c>
      <c r="I847" s="229">
        <v>35000</v>
      </c>
    </row>
    <row r="848" spans="1:9">
      <c r="A848" s="214">
        <v>2</v>
      </c>
      <c r="B848" s="224" t="s">
        <v>1892</v>
      </c>
      <c r="C848" s="214"/>
      <c r="D848" s="227"/>
      <c r="E848" s="228"/>
      <c r="F848" s="216"/>
      <c r="G848" s="216"/>
      <c r="H848" s="216"/>
      <c r="I848" s="229">
        <v>0</v>
      </c>
    </row>
    <row r="849" spans="1:9" ht="105">
      <c r="A849" s="227">
        <f>_xlfn.AGGREGATE(3,3,$D$13:D849)</f>
        <v>526</v>
      </c>
      <c r="B849" s="228"/>
      <c r="C849" s="226" t="s">
        <v>1951</v>
      </c>
      <c r="D849" s="227" t="str">
        <f>VLOOKUP(C849,[1]THCS!$C$6:$D$1065,2,0)</f>
        <v>CNGH38046</v>
      </c>
      <c r="E849" s="228" t="s">
        <v>1952</v>
      </c>
      <c r="F849" s="227" t="s">
        <v>543</v>
      </c>
      <c r="G849" s="227" t="s">
        <v>577</v>
      </c>
      <c r="H849" s="227" t="s">
        <v>1071</v>
      </c>
      <c r="I849" s="229">
        <v>183000</v>
      </c>
    </row>
    <row r="850" spans="1:9">
      <c r="A850" s="214">
        <v>3</v>
      </c>
      <c r="B850" s="224" t="s">
        <v>523</v>
      </c>
      <c r="C850" s="214"/>
      <c r="D850" s="227"/>
      <c r="E850" s="228"/>
      <c r="F850" s="216"/>
      <c r="G850" s="216"/>
      <c r="H850" s="216"/>
      <c r="I850" s="229">
        <v>0</v>
      </c>
    </row>
    <row r="851" spans="1:9" ht="105">
      <c r="A851" s="227">
        <f>_xlfn.AGGREGATE(3,3,$D$13:D851)</f>
        <v>527</v>
      </c>
      <c r="B851" s="266"/>
      <c r="C851" s="226" t="s">
        <v>523</v>
      </c>
      <c r="D851" s="227" t="str">
        <f>VLOOKUP(C851,[1]THCS!$C$6:$D$1065,2,0)</f>
        <v>CNGH38044</v>
      </c>
      <c r="E851" s="228" t="s">
        <v>1953</v>
      </c>
      <c r="F851" s="227" t="s">
        <v>543</v>
      </c>
      <c r="G851" s="227" t="s">
        <v>577</v>
      </c>
      <c r="H851" s="227" t="s">
        <v>1071</v>
      </c>
      <c r="I851" s="229">
        <v>183000</v>
      </c>
    </row>
    <row r="852" spans="1:9">
      <c r="A852" s="214">
        <v>4</v>
      </c>
      <c r="B852" s="224" t="s">
        <v>527</v>
      </c>
      <c r="C852" s="214"/>
      <c r="D852" s="227"/>
      <c r="E852" s="228"/>
      <c r="F852" s="216"/>
      <c r="G852" s="216"/>
      <c r="H852" s="216"/>
      <c r="I852" s="229">
        <v>0</v>
      </c>
    </row>
    <row r="853" spans="1:9" ht="105">
      <c r="A853" s="227">
        <f>_xlfn.AGGREGATE(3,3,$D$13:D853)</f>
        <v>528</v>
      </c>
      <c r="B853" s="228"/>
      <c r="C853" s="226" t="s">
        <v>1954</v>
      </c>
      <c r="D853" s="227" t="str">
        <f>VLOOKUP(C853,[1]THCS!$C$6:$D$1065,2,0)</f>
        <v>CNGH38002</v>
      </c>
      <c r="E853" s="228" t="s">
        <v>1955</v>
      </c>
      <c r="F853" s="227" t="s">
        <v>543</v>
      </c>
      <c r="G853" s="227" t="s">
        <v>577</v>
      </c>
      <c r="H853" s="227" t="s">
        <v>1071</v>
      </c>
      <c r="I853" s="229">
        <v>183000</v>
      </c>
    </row>
    <row r="854" spans="1:9" ht="105">
      <c r="A854" s="227">
        <f>_xlfn.AGGREGATE(3,3,$D$13:D854)</f>
        <v>529</v>
      </c>
      <c r="B854" s="228"/>
      <c r="C854" s="226" t="s">
        <v>1956</v>
      </c>
      <c r="D854" s="227" t="str">
        <f>VLOOKUP(C854,[1]THCS!$C$6:$D$1065,2,0)</f>
        <v>CNGH38037</v>
      </c>
      <c r="E854" s="228" t="s">
        <v>1957</v>
      </c>
      <c r="F854" s="227" t="s">
        <v>543</v>
      </c>
      <c r="G854" s="227" t="s">
        <v>577</v>
      </c>
      <c r="H854" s="227" t="s">
        <v>1071</v>
      </c>
      <c r="I854" s="229">
        <v>183000</v>
      </c>
    </row>
    <row r="855" spans="1:9">
      <c r="A855" s="214">
        <v>5</v>
      </c>
      <c r="B855" s="224" t="s">
        <v>1958</v>
      </c>
      <c r="C855" s="214"/>
      <c r="D855" s="227"/>
      <c r="E855" s="228"/>
      <c r="F855" s="227"/>
      <c r="G855" s="227"/>
      <c r="H855" s="227"/>
      <c r="I855" s="229">
        <v>0</v>
      </c>
    </row>
    <row r="856" spans="1:9" ht="120">
      <c r="A856" s="227">
        <f>_xlfn.AGGREGATE(3,3,$D$13:D856)</f>
        <v>530</v>
      </c>
      <c r="B856" s="228"/>
      <c r="C856" s="226" t="s">
        <v>514</v>
      </c>
      <c r="D856" s="227" t="str">
        <f>VLOOKUP(C856,[1]THCS!$C$6:$D$1065,2,0)</f>
        <v>CNGH38001</v>
      </c>
      <c r="E856" s="228" t="s">
        <v>1959</v>
      </c>
      <c r="F856" s="227" t="s">
        <v>543</v>
      </c>
      <c r="G856" s="227" t="s">
        <v>577</v>
      </c>
      <c r="H856" s="227" t="s">
        <v>90</v>
      </c>
      <c r="I856" s="229">
        <v>183000</v>
      </c>
    </row>
    <row r="857" spans="1:9">
      <c r="A857" s="280" t="s">
        <v>1960</v>
      </c>
      <c r="B857" s="281"/>
      <c r="C857" s="239"/>
      <c r="D857" s="227"/>
      <c r="E857" s="228"/>
      <c r="F857" s="240"/>
      <c r="G857" s="240"/>
      <c r="H857" s="240"/>
      <c r="I857" s="229">
        <v>0</v>
      </c>
    </row>
    <row r="858" spans="1:9">
      <c r="A858" s="214" t="s">
        <v>544</v>
      </c>
      <c r="B858" s="224" t="s">
        <v>545</v>
      </c>
      <c r="C858" s="239"/>
      <c r="D858" s="227"/>
      <c r="E858" s="228"/>
      <c r="F858" s="240"/>
      <c r="G858" s="240"/>
      <c r="H858" s="240"/>
      <c r="I858" s="229">
        <v>0</v>
      </c>
    </row>
    <row r="859" spans="1:9">
      <c r="A859" s="214" t="s">
        <v>12</v>
      </c>
      <c r="B859" s="224" t="s">
        <v>546</v>
      </c>
      <c r="C859" s="239"/>
      <c r="D859" s="227"/>
      <c r="E859" s="228"/>
      <c r="F859" s="240"/>
      <c r="G859" s="240"/>
      <c r="H859" s="240"/>
      <c r="I859" s="229">
        <v>0</v>
      </c>
    </row>
    <row r="860" spans="1:9" ht="176.25">
      <c r="A860" s="214" t="s">
        <v>1961</v>
      </c>
      <c r="B860" s="215" t="s">
        <v>1962</v>
      </c>
      <c r="C860" s="214"/>
      <c r="D860" s="227"/>
      <c r="E860" s="228"/>
      <c r="F860" s="215"/>
      <c r="G860" s="216"/>
      <c r="H860" s="216"/>
      <c r="I860" s="229">
        <v>0</v>
      </c>
    </row>
    <row r="861" spans="1:9" ht="42.75">
      <c r="A861" s="214" t="s">
        <v>547</v>
      </c>
      <c r="B861" s="215" t="s">
        <v>548</v>
      </c>
      <c r="C861" s="214"/>
      <c r="D861" s="227"/>
      <c r="E861" s="228"/>
      <c r="F861" s="215"/>
      <c r="G861" s="216"/>
      <c r="H861" s="216"/>
      <c r="I861" s="229">
        <v>0</v>
      </c>
    </row>
    <row r="862" spans="1:9" ht="71.25">
      <c r="A862" s="214">
        <v>1</v>
      </c>
      <c r="B862" s="215" t="s">
        <v>549</v>
      </c>
      <c r="C862" s="214"/>
      <c r="D862" s="227"/>
      <c r="E862" s="228"/>
      <c r="F862" s="215"/>
      <c r="G862" s="216"/>
      <c r="H862" s="216"/>
      <c r="I862" s="229">
        <v>0</v>
      </c>
    </row>
    <row r="863" spans="1:9" ht="30">
      <c r="A863" s="227">
        <f>_xlfn.AGGREGATE(3,3,$D$13:D863)</f>
        <v>531</v>
      </c>
      <c r="B863" s="228"/>
      <c r="C863" s="226" t="s">
        <v>550</v>
      </c>
      <c r="D863" s="227" t="str">
        <f>VLOOKUP(C863,[1]THCS!$C$6:$D$1065,2,0)</f>
        <v>CNGH38049</v>
      </c>
      <c r="E863" s="228" t="s">
        <v>552</v>
      </c>
      <c r="F863" s="227" t="s">
        <v>403</v>
      </c>
      <c r="G863" s="227" t="s">
        <v>497</v>
      </c>
      <c r="H863" s="227"/>
      <c r="I863" s="229">
        <v>513000</v>
      </c>
    </row>
    <row r="864" spans="1:9" ht="225">
      <c r="A864" s="227">
        <f>_xlfn.AGGREGATE(3,3,$D$13:D864)</f>
        <v>532</v>
      </c>
      <c r="B864" s="228"/>
      <c r="C864" s="226" t="s">
        <v>553</v>
      </c>
      <c r="D864" s="227" t="str">
        <f>VLOOKUP(C864,[1]THCS!$C$6:$D$1065,2,0)</f>
        <v>CNGH38050</v>
      </c>
      <c r="E864" s="228" t="s">
        <v>1963</v>
      </c>
      <c r="F864" s="227" t="s">
        <v>28</v>
      </c>
      <c r="G864" s="227" t="s">
        <v>497</v>
      </c>
      <c r="H864" s="240"/>
      <c r="I864" s="229">
        <v>1679000</v>
      </c>
    </row>
    <row r="865" spans="1:9">
      <c r="A865" s="214">
        <v>2</v>
      </c>
      <c r="B865" s="224" t="s">
        <v>555</v>
      </c>
      <c r="C865" s="249"/>
      <c r="D865" s="227"/>
      <c r="E865" s="228"/>
      <c r="F865" s="240"/>
      <c r="G865" s="240"/>
      <c r="H865" s="240"/>
      <c r="I865" s="229">
        <v>0</v>
      </c>
    </row>
    <row r="866" spans="1:9" ht="165">
      <c r="A866" s="227">
        <f>_xlfn.AGGREGATE(3,3,$D$13:D866)</f>
        <v>533</v>
      </c>
      <c r="B866" s="228"/>
      <c r="C866" s="226" t="s">
        <v>556</v>
      </c>
      <c r="D866" s="227" t="str">
        <f>VLOOKUP(C866,[1]THCS!$C$6:$D$1065,2,0)</f>
        <v>CNGH38051</v>
      </c>
      <c r="E866" s="228" t="s">
        <v>1964</v>
      </c>
      <c r="F866" s="227" t="s">
        <v>28</v>
      </c>
      <c r="G866" s="227" t="s">
        <v>497</v>
      </c>
      <c r="H866" s="240"/>
      <c r="I866" s="229">
        <v>1719000</v>
      </c>
    </row>
    <row r="867" spans="1:9" ht="270">
      <c r="A867" s="227">
        <f>_xlfn.AGGREGATE(3,3,$D$13:D867)</f>
        <v>534</v>
      </c>
      <c r="B867" s="228"/>
      <c r="C867" s="226" t="s">
        <v>557</v>
      </c>
      <c r="D867" s="227" t="str">
        <f>VLOOKUP(C867,[1]THCS!$C$6:$D$1065,2,0)</f>
        <v>CNGH38052</v>
      </c>
      <c r="E867" s="228" t="s">
        <v>1965</v>
      </c>
      <c r="F867" s="227" t="s">
        <v>28</v>
      </c>
      <c r="G867" s="227" t="s">
        <v>497</v>
      </c>
      <c r="H867" s="240"/>
      <c r="I867" s="229">
        <v>3809000</v>
      </c>
    </row>
    <row r="868" spans="1:9" ht="150">
      <c r="A868" s="227">
        <f>_xlfn.AGGREGATE(3,3,$D$13:D868)</f>
        <v>535</v>
      </c>
      <c r="B868" s="228"/>
      <c r="C868" s="226" t="s">
        <v>558</v>
      </c>
      <c r="D868" s="227" t="str">
        <f>VLOOKUP(C868,[1]THCS!$C$6:$D$1065,2,0)</f>
        <v>CNGH38053</v>
      </c>
      <c r="E868" s="228" t="s">
        <v>1966</v>
      </c>
      <c r="F868" s="227" t="s">
        <v>28</v>
      </c>
      <c r="G868" s="227" t="s">
        <v>497</v>
      </c>
      <c r="H868" s="240"/>
      <c r="I868" s="229">
        <v>1995000</v>
      </c>
    </row>
    <row r="869" spans="1:9">
      <c r="A869" s="214">
        <v>3</v>
      </c>
      <c r="B869" s="224" t="s">
        <v>559</v>
      </c>
      <c r="C869" s="226"/>
      <c r="D869" s="227"/>
      <c r="E869" s="228"/>
      <c r="F869" s="240"/>
      <c r="G869" s="240"/>
      <c r="H869" s="240"/>
      <c r="I869" s="229">
        <v>0</v>
      </c>
    </row>
    <row r="870" spans="1:9" ht="240">
      <c r="A870" s="227">
        <f>_xlfn.AGGREGATE(3,3,$D$13:D870)</f>
        <v>536</v>
      </c>
      <c r="B870" s="228"/>
      <c r="C870" s="226" t="s">
        <v>560</v>
      </c>
      <c r="D870" s="227" t="str">
        <f>VLOOKUP(C870,[1]THCS!$C$6:$D$1065,2,0)</f>
        <v>CNGH38054</v>
      </c>
      <c r="E870" s="228" t="s">
        <v>1967</v>
      </c>
      <c r="F870" s="227" t="s">
        <v>28</v>
      </c>
      <c r="G870" s="227" t="s">
        <v>497</v>
      </c>
      <c r="H870" s="240"/>
      <c r="I870" s="229">
        <v>1995000</v>
      </c>
    </row>
    <row r="871" spans="1:9" ht="128.25">
      <c r="A871" s="214">
        <v>4</v>
      </c>
      <c r="B871" s="215" t="s">
        <v>561</v>
      </c>
      <c r="C871" s="214"/>
      <c r="D871" s="227"/>
      <c r="E871" s="228"/>
      <c r="F871" s="240"/>
      <c r="G871" s="240"/>
      <c r="H871" s="240"/>
      <c r="I871" s="229">
        <v>0</v>
      </c>
    </row>
    <row r="872" spans="1:9" ht="210">
      <c r="A872" s="227">
        <f>_xlfn.AGGREGATE(3,3,$D$13:D872)</f>
        <v>537</v>
      </c>
      <c r="B872" s="228"/>
      <c r="C872" s="226" t="s">
        <v>562</v>
      </c>
      <c r="D872" s="227" t="str">
        <f>VLOOKUP(C872,[1]THCS!$C$6:$D$1065,2,0)</f>
        <v>CNGH38055</v>
      </c>
      <c r="E872" s="282" t="s">
        <v>1968</v>
      </c>
      <c r="F872" s="227" t="s">
        <v>28</v>
      </c>
      <c r="G872" s="227" t="s">
        <v>497</v>
      </c>
      <c r="H872" s="240"/>
      <c r="I872" s="229">
        <v>3762000</v>
      </c>
    </row>
    <row r="873" spans="1:9">
      <c r="A873" s="214">
        <v>5</v>
      </c>
      <c r="B873" s="224" t="s">
        <v>563</v>
      </c>
      <c r="C873" s="214"/>
      <c r="D873" s="227"/>
      <c r="E873" s="228"/>
      <c r="F873" s="215"/>
      <c r="G873" s="216"/>
      <c r="H873" s="216"/>
      <c r="I873" s="229">
        <v>0</v>
      </c>
    </row>
    <row r="874" spans="1:9" ht="30">
      <c r="A874" s="227">
        <f>_xlfn.AGGREGATE(3,3,$D$13:D874)</f>
        <v>538</v>
      </c>
      <c r="B874" s="228"/>
      <c r="C874" s="226" t="s">
        <v>1969</v>
      </c>
      <c r="D874" s="227" t="str">
        <f>VLOOKUP(C874,[1]THCS!$C$6:$D$1065,2,0)</f>
        <v>CNGH.0001</v>
      </c>
      <c r="E874" s="228" t="s">
        <v>564</v>
      </c>
      <c r="F874" s="227" t="s">
        <v>28</v>
      </c>
      <c r="G874" s="227" t="s">
        <v>497</v>
      </c>
      <c r="H874" s="252"/>
      <c r="I874" s="229">
        <v>3990000</v>
      </c>
    </row>
    <row r="875" spans="1:9" ht="240">
      <c r="A875" s="227">
        <f>_xlfn.AGGREGATE(3,3,$D$13:D875)</f>
        <v>539</v>
      </c>
      <c r="B875" s="228"/>
      <c r="C875" s="226" t="s">
        <v>565</v>
      </c>
      <c r="D875" s="227" t="str">
        <f>VLOOKUP(C875,[1]THCS!$C$6:$D$1065,2,0)</f>
        <v>CNGH38057</v>
      </c>
      <c r="E875" s="228" t="s">
        <v>1970</v>
      </c>
      <c r="F875" s="227" t="s">
        <v>28</v>
      </c>
      <c r="G875" s="227" t="s">
        <v>497</v>
      </c>
      <c r="H875" s="240"/>
      <c r="I875" s="229">
        <v>3990000</v>
      </c>
    </row>
    <row r="876" spans="1:9">
      <c r="A876" s="214" t="s">
        <v>16</v>
      </c>
      <c r="B876" s="224" t="s">
        <v>566</v>
      </c>
      <c r="C876" s="239"/>
      <c r="D876" s="227"/>
      <c r="E876" s="228"/>
      <c r="F876" s="240"/>
      <c r="G876" s="240"/>
      <c r="H876" s="240"/>
      <c r="I876" s="229">
        <v>0</v>
      </c>
    </row>
    <row r="877" spans="1:9" ht="15.75" thickBot="1">
      <c r="A877" s="283" t="s">
        <v>567</v>
      </c>
      <c r="B877" s="284" t="s">
        <v>1971</v>
      </c>
      <c r="D877" s="227"/>
      <c r="E877" s="228"/>
      <c r="F877" s="240"/>
      <c r="G877" s="240"/>
      <c r="H877" s="240"/>
      <c r="I877" s="229">
        <v>0</v>
      </c>
    </row>
    <row r="878" spans="1:9" ht="105">
      <c r="A878" s="227">
        <f>_xlfn.AGGREGATE(3,3,$D$13:D878)</f>
        <v>540</v>
      </c>
      <c r="B878" s="228"/>
      <c r="C878" s="226" t="s">
        <v>568</v>
      </c>
      <c r="D878" s="227" t="str">
        <f>VLOOKUP(C878,[1]THCS!$C$6:$D$1065,2,0)</f>
        <v>CNGH38008</v>
      </c>
      <c r="E878" s="228" t="s">
        <v>1972</v>
      </c>
      <c r="F878" s="227" t="s">
        <v>28</v>
      </c>
      <c r="G878" s="227" t="s">
        <v>497</v>
      </c>
      <c r="H878" s="227" t="s">
        <v>538</v>
      </c>
      <c r="I878" s="229">
        <v>662000</v>
      </c>
    </row>
    <row r="879" spans="1:9" ht="60">
      <c r="A879" s="227">
        <f>_xlfn.AGGREGATE(3,3,$D$13:D879)</f>
        <v>541</v>
      </c>
      <c r="B879" s="285"/>
      <c r="C879" s="286" t="s">
        <v>1973</v>
      </c>
      <c r="D879" s="227" t="str">
        <f>VLOOKUP(C879,[1]THCS!$C$6:$D$1065,2,0)</f>
        <v>CNGH38058</v>
      </c>
      <c r="E879" s="228" t="s">
        <v>1974</v>
      </c>
      <c r="F879" s="287" t="s">
        <v>28</v>
      </c>
      <c r="G879" s="287" t="s">
        <v>497</v>
      </c>
      <c r="H879" s="287"/>
      <c r="I879" s="229">
        <v>749000</v>
      </c>
    </row>
    <row r="880" spans="1:9">
      <c r="A880" s="288" t="s">
        <v>569</v>
      </c>
      <c r="B880" s="289" t="s">
        <v>548</v>
      </c>
      <c r="C880" s="288"/>
      <c r="D880" s="227"/>
      <c r="E880" s="228"/>
      <c r="F880" s="290"/>
      <c r="G880" s="291"/>
      <c r="H880" s="291"/>
      <c r="I880" s="229">
        <v>0</v>
      </c>
    </row>
    <row r="881" spans="1:9" ht="57">
      <c r="A881" s="288">
        <v>1</v>
      </c>
      <c r="B881" s="290" t="s">
        <v>570</v>
      </c>
      <c r="C881" s="288"/>
      <c r="D881" s="227"/>
      <c r="E881" s="228"/>
      <c r="F881" s="290"/>
      <c r="G881" s="291"/>
      <c r="H881" s="291"/>
      <c r="I881" s="229">
        <v>0</v>
      </c>
    </row>
    <row r="882" spans="1:9" ht="105">
      <c r="A882" s="227">
        <f>_xlfn.AGGREGATE(3,3,$D$13:D882)</f>
        <v>542</v>
      </c>
      <c r="B882" s="292"/>
      <c r="C882" s="293" t="s">
        <v>571</v>
      </c>
      <c r="D882" s="227" t="str">
        <f>VLOOKUP(C882,[1]THCS!$C$6:$D$1065,2,0)</f>
        <v>CNGH38059</v>
      </c>
      <c r="E882" s="228" t="s">
        <v>1975</v>
      </c>
      <c r="F882" s="294" t="s">
        <v>174</v>
      </c>
      <c r="G882" s="294" t="s">
        <v>512</v>
      </c>
      <c r="H882" s="294"/>
      <c r="I882" s="229">
        <v>35000</v>
      </c>
    </row>
    <row r="883" spans="1:9" ht="60">
      <c r="A883" s="227">
        <f>_xlfn.AGGREGATE(3,3,$D$13:D883)</f>
        <v>543</v>
      </c>
      <c r="B883" s="292"/>
      <c r="C883" s="293" t="s">
        <v>572</v>
      </c>
      <c r="D883" s="227" t="str">
        <f>VLOOKUP(C883,[1]THCS!$C$6:$D$1065,2,0)</f>
        <v>CNGH38060</v>
      </c>
      <c r="E883" s="228" t="s">
        <v>1976</v>
      </c>
      <c r="F883" s="294" t="s">
        <v>174</v>
      </c>
      <c r="G883" s="294" t="s">
        <v>512</v>
      </c>
      <c r="H883" s="294"/>
      <c r="I883" s="229">
        <v>35000</v>
      </c>
    </row>
    <row r="884" spans="1:9" ht="60">
      <c r="A884" s="227">
        <f>_xlfn.AGGREGATE(3,3,$D$13:D884)</f>
        <v>544</v>
      </c>
      <c r="B884" s="292"/>
      <c r="C884" s="293" t="s">
        <v>573</v>
      </c>
      <c r="D884" s="227" t="str">
        <f>VLOOKUP(C884,[1]THCS!$C$6:$D$1065,2,0)</f>
        <v>CNGH38061</v>
      </c>
      <c r="E884" s="228" t="s">
        <v>574</v>
      </c>
      <c r="F884" s="294" t="s">
        <v>543</v>
      </c>
      <c r="G884" s="294" t="s">
        <v>577</v>
      </c>
      <c r="H884" s="294"/>
      <c r="I884" s="229">
        <v>152000</v>
      </c>
    </row>
    <row r="885" spans="1:9">
      <c r="A885" s="288">
        <v>2</v>
      </c>
      <c r="B885" s="289" t="s">
        <v>1977</v>
      </c>
      <c r="C885" s="288"/>
      <c r="D885" s="227"/>
      <c r="E885" s="228"/>
      <c r="F885" s="290"/>
      <c r="G885" s="291"/>
      <c r="H885" s="291"/>
      <c r="I885" s="229">
        <v>0</v>
      </c>
    </row>
    <row r="886" spans="1:9" ht="60">
      <c r="A886" s="227">
        <f>_xlfn.AGGREGATE(3,3,$D$13:D886)</f>
        <v>545</v>
      </c>
      <c r="B886" s="292"/>
      <c r="C886" s="293" t="s">
        <v>1978</v>
      </c>
      <c r="D886" s="227" t="str">
        <f>VLOOKUP(C886,[1]THCS!$C$6:$D$1065,2,0)</f>
        <v>CNGH38062</v>
      </c>
      <c r="E886" s="228" t="s">
        <v>1979</v>
      </c>
      <c r="F886" s="292" t="s">
        <v>174</v>
      </c>
      <c r="G886" s="294" t="s">
        <v>512</v>
      </c>
      <c r="H886" s="294"/>
      <c r="I886" s="229">
        <v>35000</v>
      </c>
    </row>
    <row r="887" spans="1:9">
      <c r="A887" s="293"/>
      <c r="B887" s="292"/>
      <c r="C887" s="293"/>
      <c r="D887" s="227"/>
      <c r="E887" s="228"/>
      <c r="F887" s="292"/>
      <c r="G887" s="294"/>
      <c r="H887" s="294"/>
      <c r="I887" s="229">
        <v>0</v>
      </c>
    </row>
    <row r="888" spans="1:9" ht="45">
      <c r="A888" s="227">
        <f>_xlfn.AGGREGATE(3,3,$D$13:D888)</f>
        <v>546</v>
      </c>
      <c r="B888" s="292"/>
      <c r="C888" s="293" t="s">
        <v>576</v>
      </c>
      <c r="D888" s="227" t="str">
        <f>VLOOKUP(C888,[1]THCS!$C$6:$D$1065,2,0)</f>
        <v>CNGH38063</v>
      </c>
      <c r="E888" s="228" t="s">
        <v>1980</v>
      </c>
      <c r="F888" s="294" t="s">
        <v>543</v>
      </c>
      <c r="G888" s="294" t="s">
        <v>577</v>
      </c>
      <c r="H888" s="294"/>
      <c r="I888" s="229">
        <v>152000</v>
      </c>
    </row>
    <row r="889" spans="1:9">
      <c r="A889" s="288">
        <v>3</v>
      </c>
      <c r="B889" s="289" t="s">
        <v>578</v>
      </c>
      <c r="C889" s="288"/>
      <c r="D889" s="227"/>
      <c r="E889" s="228"/>
      <c r="F889" s="290"/>
      <c r="G889" s="291"/>
      <c r="H889" s="291"/>
      <c r="I889" s="229">
        <v>0</v>
      </c>
    </row>
    <row r="890" spans="1:9" ht="45">
      <c r="A890" s="227">
        <f>_xlfn.AGGREGATE(3,3,$D$13:D890)</f>
        <v>547</v>
      </c>
      <c r="B890" s="292"/>
      <c r="C890" s="293" t="s">
        <v>1981</v>
      </c>
      <c r="D890" s="227" t="str">
        <f>VLOOKUP(C890,[1]THCS!$C$6:$D$1065,2,0)</f>
        <v>CNGH38064</v>
      </c>
      <c r="E890" s="228" t="s">
        <v>579</v>
      </c>
      <c r="F890" s="294" t="s">
        <v>174</v>
      </c>
      <c r="G890" s="294" t="s">
        <v>512</v>
      </c>
      <c r="H890" s="294"/>
      <c r="I890" s="229">
        <v>35000</v>
      </c>
    </row>
    <row r="891" spans="1:9" ht="60">
      <c r="A891" s="227">
        <f>_xlfn.AGGREGATE(3,3,$D$13:D891)</f>
        <v>548</v>
      </c>
      <c r="B891" s="292"/>
      <c r="C891" s="293" t="s">
        <v>573</v>
      </c>
      <c r="D891" s="227" t="str">
        <f>VLOOKUP(C891,[1]THCS!$C$6:$D$1065,2,0)</f>
        <v>CNGH38061</v>
      </c>
      <c r="E891" s="228" t="s">
        <v>574</v>
      </c>
      <c r="F891" s="294" t="s">
        <v>543</v>
      </c>
      <c r="G891" s="294" t="s">
        <v>577</v>
      </c>
      <c r="H891" s="294"/>
      <c r="I891" s="229">
        <v>152000</v>
      </c>
    </row>
    <row r="892" spans="1:9">
      <c r="A892" s="288">
        <v>4</v>
      </c>
      <c r="B892" s="289" t="s">
        <v>580</v>
      </c>
      <c r="C892" s="288"/>
      <c r="D892" s="227"/>
      <c r="E892" s="228"/>
      <c r="F892" s="290"/>
      <c r="G892" s="291"/>
      <c r="H892" s="291"/>
      <c r="I892" s="229">
        <v>0</v>
      </c>
    </row>
    <row r="893" spans="1:9" ht="150">
      <c r="A893" s="227">
        <f>_xlfn.AGGREGATE(3,3,$D$13:D893)</f>
        <v>549</v>
      </c>
      <c r="B893" s="292"/>
      <c r="C893" s="293" t="s">
        <v>581</v>
      </c>
      <c r="D893" s="227" t="str">
        <f>VLOOKUP(C893,[1]THCS!$C$6:$D$1065,2,0)</f>
        <v>CNGH38066</v>
      </c>
      <c r="E893" s="228" t="s">
        <v>1982</v>
      </c>
      <c r="F893" s="294" t="s">
        <v>28</v>
      </c>
      <c r="G893" s="294" t="s">
        <v>497</v>
      </c>
      <c r="H893" s="294"/>
      <c r="I893" s="229">
        <v>12851000</v>
      </c>
    </row>
    <row r="894" spans="1:9" s="223" customFormat="1">
      <c r="A894" s="230" t="s">
        <v>655</v>
      </c>
      <c r="B894" s="295"/>
      <c r="C894" s="232"/>
      <c r="D894" s="233"/>
      <c r="E894" s="234"/>
      <c r="F894" s="235"/>
      <c r="G894" s="235"/>
      <c r="H894" s="235"/>
      <c r="I894" s="236">
        <v>0</v>
      </c>
    </row>
    <row r="895" spans="1:9">
      <c r="A895" s="214" t="s">
        <v>12</v>
      </c>
      <c r="B895" s="224" t="s">
        <v>81</v>
      </c>
      <c r="C895" s="214"/>
      <c r="D895" s="227"/>
      <c r="E895" s="228"/>
      <c r="F895" s="216"/>
      <c r="G895" s="216"/>
      <c r="H895" s="216"/>
      <c r="I895" s="229">
        <v>0</v>
      </c>
    </row>
    <row r="896" spans="1:9" ht="45">
      <c r="A896" s="227">
        <f>_xlfn.AGGREGATE(3,3,$D$13:D896)</f>
        <v>550</v>
      </c>
      <c r="B896" s="228"/>
      <c r="C896" s="226" t="s">
        <v>1515</v>
      </c>
      <c r="D896" s="227" t="str">
        <f>VLOOKUP(C896,[1]THCS!$C$6:$D$1065,2,0)</f>
        <v>KHTN.0144</v>
      </c>
      <c r="E896" s="228" t="s">
        <v>1516</v>
      </c>
      <c r="F896" s="227" t="s">
        <v>108</v>
      </c>
      <c r="G896" s="227" t="s">
        <v>22</v>
      </c>
      <c r="H896" s="227"/>
      <c r="I896" s="229">
        <v>238000</v>
      </c>
    </row>
    <row r="897" spans="1:9" ht="45">
      <c r="A897" s="227">
        <f>_xlfn.AGGREGATE(3,3,$D$13:D897)</f>
        <v>551</v>
      </c>
      <c r="B897" s="228"/>
      <c r="C897" s="226" t="s">
        <v>1983</v>
      </c>
      <c r="D897" s="227" t="str">
        <f>VLOOKUP(C897,[1]THCS!$C$6:$D$1065,2,0)</f>
        <v>GDTC.0015</v>
      </c>
      <c r="E897" s="228" t="s">
        <v>1984</v>
      </c>
      <c r="F897" s="227" t="s">
        <v>108</v>
      </c>
      <c r="G897" s="227" t="s">
        <v>717</v>
      </c>
      <c r="H897" s="227"/>
      <c r="I897" s="229">
        <v>9000</v>
      </c>
    </row>
    <row r="898" spans="1:9">
      <c r="A898" s="227">
        <f>_xlfn.AGGREGATE(3,3,$D$13:D898)</f>
        <v>552</v>
      </c>
      <c r="B898" s="228"/>
      <c r="C898" s="226" t="s">
        <v>582</v>
      </c>
      <c r="D898" s="227" t="str">
        <f>VLOOKUP(C898,[1]THCS!$C$6:$D$1065,2,0)</f>
        <v>GDTC.0061</v>
      </c>
      <c r="E898" s="228" t="s">
        <v>583</v>
      </c>
      <c r="F898" s="227" t="s">
        <v>108</v>
      </c>
      <c r="G898" s="227" t="s">
        <v>22</v>
      </c>
      <c r="H898" s="227"/>
      <c r="I898" s="229">
        <v>88000</v>
      </c>
    </row>
    <row r="899" spans="1:9" ht="45">
      <c r="A899" s="227">
        <f>_xlfn.AGGREGATE(3,3,$D$13:D899)</f>
        <v>553</v>
      </c>
      <c r="B899" s="228"/>
      <c r="C899" s="226" t="s">
        <v>1985</v>
      </c>
      <c r="D899" s="227" t="str">
        <f>VLOOKUP(C899,[1]THCS!$C$6:$D$1065,2,0)</f>
        <v>GDTC.0014</v>
      </c>
      <c r="E899" s="228" t="s">
        <v>1986</v>
      </c>
      <c r="F899" s="227" t="s">
        <v>108</v>
      </c>
      <c r="G899" s="227" t="s">
        <v>1136</v>
      </c>
      <c r="H899" s="227"/>
      <c r="I899" s="229">
        <v>34000</v>
      </c>
    </row>
    <row r="900" spans="1:9" ht="75">
      <c r="A900" s="227">
        <f>_xlfn.AGGREGATE(3,3,$D$13:D900)</f>
        <v>554</v>
      </c>
      <c r="B900" s="228"/>
      <c r="C900" s="226" t="s">
        <v>1987</v>
      </c>
      <c r="D900" s="227" t="str">
        <f>VLOOKUP(C900,[1]THCS!$C$6:$D$1065,2,0)</f>
        <v>GDTC.0006</v>
      </c>
      <c r="E900" s="228" t="s">
        <v>1988</v>
      </c>
      <c r="F900" s="227" t="s">
        <v>28</v>
      </c>
      <c r="G900" s="227" t="s">
        <v>22</v>
      </c>
      <c r="H900" s="227"/>
      <c r="I900" s="229">
        <v>554000</v>
      </c>
    </row>
    <row r="901" spans="1:9" ht="30">
      <c r="A901" s="227">
        <f>_xlfn.AGGREGATE(3,3,$D$13:D901)</f>
        <v>555</v>
      </c>
      <c r="B901" s="228"/>
      <c r="C901" s="226" t="s">
        <v>1989</v>
      </c>
      <c r="D901" s="227" t="str">
        <f>VLOOKUP(C901,[1]THCS!$C$6:$D$1065,2,0)</f>
        <v>GDTC.0038</v>
      </c>
      <c r="E901" s="228" t="s">
        <v>1990</v>
      </c>
      <c r="F901" s="227" t="s">
        <v>108</v>
      </c>
      <c r="G901" s="227" t="s">
        <v>703</v>
      </c>
      <c r="H901" s="227"/>
      <c r="I901" s="229">
        <v>15000</v>
      </c>
    </row>
    <row r="902" spans="1:9" ht="45">
      <c r="A902" s="227">
        <f>_xlfn.AGGREGATE(3,3,$D$13:D902)</f>
        <v>556</v>
      </c>
      <c r="B902" s="228"/>
      <c r="C902" s="226" t="s">
        <v>656</v>
      </c>
      <c r="D902" s="227" t="str">
        <f>VLOOKUP(C902,[1]THCS!$C$6:$D$1065,2,0)</f>
        <v>GDTC.0007</v>
      </c>
      <c r="E902" s="228" t="s">
        <v>657</v>
      </c>
      <c r="F902" s="227" t="s">
        <v>108</v>
      </c>
      <c r="G902" s="227" t="s">
        <v>658</v>
      </c>
      <c r="H902" s="227"/>
      <c r="I902" s="229">
        <v>377000</v>
      </c>
    </row>
    <row r="903" spans="1:9" ht="45">
      <c r="A903" s="227">
        <f>_xlfn.AGGREGATE(3,3,$D$13:D903)</f>
        <v>557</v>
      </c>
      <c r="B903" s="228"/>
      <c r="C903" s="226" t="s">
        <v>1991</v>
      </c>
      <c r="D903" s="227" t="str">
        <f>VLOOKUP(C903,[1]THCS!$C$6:$D$1065,2,0)</f>
        <v>GDTC.0027</v>
      </c>
      <c r="E903" s="228" t="s">
        <v>1992</v>
      </c>
      <c r="F903" s="227" t="s">
        <v>108</v>
      </c>
      <c r="G903" s="227" t="s">
        <v>703</v>
      </c>
      <c r="H903" s="227"/>
      <c r="I903" s="229">
        <v>38000</v>
      </c>
    </row>
    <row r="904" spans="1:9" ht="30">
      <c r="A904" s="227">
        <f>_xlfn.AGGREGATE(3,3,$D$13:D904)</f>
        <v>558</v>
      </c>
      <c r="B904" s="228"/>
      <c r="C904" s="226" t="s">
        <v>1993</v>
      </c>
      <c r="D904" s="227" t="str">
        <f>VLOOKUP(C904,[1]THCS!$C$6:$D$1065,2,0)</f>
        <v>GDTC.0028</v>
      </c>
      <c r="E904" s="228" t="s">
        <v>1994</v>
      </c>
      <c r="F904" s="227" t="s">
        <v>108</v>
      </c>
      <c r="G904" s="227" t="s">
        <v>22</v>
      </c>
      <c r="H904" s="227"/>
      <c r="I904" s="229">
        <v>67000</v>
      </c>
    </row>
    <row r="905" spans="1:9" ht="30">
      <c r="A905" s="227">
        <f>_xlfn.AGGREGATE(3,3,$D$13:D905)</f>
        <v>559</v>
      </c>
      <c r="B905" s="228"/>
      <c r="C905" s="226" t="s">
        <v>1995</v>
      </c>
      <c r="D905" s="227" t="str">
        <f>VLOOKUP(C905,[1]THCS!$C$6:$D$1065,2,0)</f>
        <v>GDTC.0009</v>
      </c>
      <c r="E905" s="228" t="s">
        <v>1996</v>
      </c>
      <c r="F905" s="227" t="s">
        <v>678</v>
      </c>
      <c r="G905" s="227" t="s">
        <v>1225</v>
      </c>
      <c r="H905" s="227"/>
      <c r="I905" s="229">
        <v>366000</v>
      </c>
    </row>
    <row r="906" spans="1:9" ht="45">
      <c r="A906" s="227">
        <f>_xlfn.AGGREGATE(3,3,$D$13:D906)</f>
        <v>560</v>
      </c>
      <c r="B906" s="228"/>
      <c r="C906" s="226" t="s">
        <v>698</v>
      </c>
      <c r="D906" s="227" t="str">
        <f>VLOOKUP(C906,[1]THCS!$C$6:$D$1065,2,0)</f>
        <v>GDTC.0026</v>
      </c>
      <c r="E906" s="228" t="s">
        <v>699</v>
      </c>
      <c r="F906" s="227" t="s">
        <v>700</v>
      </c>
      <c r="G906" s="227" t="s">
        <v>675</v>
      </c>
      <c r="H906" s="227"/>
      <c r="I906" s="229">
        <v>878000</v>
      </c>
    </row>
    <row r="907" spans="1:9" ht="75">
      <c r="A907" s="227">
        <f>_xlfn.AGGREGATE(3,3,$D$13:D907)</f>
        <v>561</v>
      </c>
      <c r="B907" s="228"/>
      <c r="C907" s="226" t="s">
        <v>659</v>
      </c>
      <c r="D907" s="227" t="str">
        <f>VLOOKUP(C907,[1]THCS!$C$6:$D$1065,2,0)</f>
        <v>GDTC.0068</v>
      </c>
      <c r="E907" s="228" t="s">
        <v>1997</v>
      </c>
      <c r="F907" s="227" t="s">
        <v>28</v>
      </c>
      <c r="G907" s="227" t="s">
        <v>660</v>
      </c>
      <c r="H907" s="227"/>
      <c r="I907" s="229">
        <v>4494000</v>
      </c>
    </row>
    <row r="908" spans="1:9" ht="90">
      <c r="A908" s="227">
        <f>_xlfn.AGGREGATE(3,3,$D$13:D908)</f>
        <v>562</v>
      </c>
      <c r="B908" s="228"/>
      <c r="C908" s="226" t="s">
        <v>661</v>
      </c>
      <c r="D908" s="227" t="str">
        <f>VLOOKUP(C908,[1]THCS!$C$6:$D$1065,2,0)</f>
        <v>GDTC.0069</v>
      </c>
      <c r="E908" s="228" t="s">
        <v>1998</v>
      </c>
      <c r="F908" s="227" t="s">
        <v>28</v>
      </c>
      <c r="G908" s="227" t="s">
        <v>662</v>
      </c>
      <c r="H908" s="227"/>
      <c r="I908" s="229">
        <v>9177000</v>
      </c>
    </row>
    <row r="909" spans="1:9">
      <c r="A909" s="214" t="s">
        <v>16</v>
      </c>
      <c r="B909" s="224" t="s">
        <v>663</v>
      </c>
      <c r="C909" s="214"/>
      <c r="D909" s="227"/>
      <c r="E909" s="228"/>
      <c r="F909" s="216"/>
      <c r="G909" s="216"/>
      <c r="H909" s="216"/>
      <c r="I909" s="229">
        <v>0</v>
      </c>
    </row>
    <row r="910" spans="1:9" ht="30">
      <c r="A910" s="214">
        <v>1</v>
      </c>
      <c r="B910" s="215" t="s">
        <v>1999</v>
      </c>
      <c r="C910" s="226"/>
      <c r="D910" s="227"/>
      <c r="E910" s="228"/>
      <c r="F910" s="227"/>
      <c r="G910" s="227"/>
      <c r="H910" s="227" t="s">
        <v>1071</v>
      </c>
      <c r="I910" s="229">
        <v>0</v>
      </c>
    </row>
    <row r="911" spans="1:9" ht="45">
      <c r="A911" s="227">
        <f>_xlfn.AGGREGATE(3,3,$D$13:D911)</f>
        <v>563</v>
      </c>
      <c r="B911" s="228"/>
      <c r="C911" s="226" t="s">
        <v>2000</v>
      </c>
      <c r="D911" s="227" t="str">
        <f>VLOOKUP(C911,[1]THCS!$C$6:$D$1065,2,0)</f>
        <v>GDTC.0048</v>
      </c>
      <c r="E911" s="228" t="s">
        <v>2001</v>
      </c>
      <c r="F911" s="227" t="s">
        <v>678</v>
      </c>
      <c r="G911" s="227" t="s">
        <v>688</v>
      </c>
      <c r="H911" s="227"/>
      <c r="I911" s="229">
        <v>20000</v>
      </c>
    </row>
    <row r="912" spans="1:9" ht="60">
      <c r="A912" s="227">
        <f>_xlfn.AGGREGATE(3,3,$D$13:D912)</f>
        <v>564</v>
      </c>
      <c r="B912" s="228"/>
      <c r="C912" s="226" t="s">
        <v>2002</v>
      </c>
      <c r="D912" s="227" t="str">
        <f>VLOOKUP(C912,[1]THCS!$C$6:$D$1065,2,0)</f>
        <v>GDTC.0037</v>
      </c>
      <c r="E912" s="228" t="s">
        <v>2003</v>
      </c>
      <c r="F912" s="227" t="s">
        <v>403</v>
      </c>
      <c r="G912" s="227" t="s">
        <v>2004</v>
      </c>
      <c r="H912" s="227"/>
      <c r="I912" s="229">
        <v>868000</v>
      </c>
    </row>
    <row r="913" spans="1:9" ht="30">
      <c r="A913" s="214">
        <v>2</v>
      </c>
      <c r="B913" s="224" t="s">
        <v>664</v>
      </c>
      <c r="C913" s="214"/>
      <c r="D913" s="227"/>
      <c r="E913" s="228"/>
      <c r="F913" s="216"/>
      <c r="G913" s="216"/>
      <c r="H913" s="227" t="s">
        <v>667</v>
      </c>
      <c r="I913" s="229">
        <v>0</v>
      </c>
    </row>
    <row r="914" spans="1:9" ht="105">
      <c r="A914" s="227">
        <f>_xlfn.AGGREGATE(3,3,$D$13:D914)</f>
        <v>565</v>
      </c>
      <c r="B914" s="228"/>
      <c r="C914" s="226" t="s">
        <v>2005</v>
      </c>
      <c r="D914" s="227" t="str">
        <f>VLOOKUP(C914,[1]THCS!$C$6:$D$1065,2,0)</f>
        <v>GDTC.0002</v>
      </c>
      <c r="E914" s="228" t="s">
        <v>2006</v>
      </c>
      <c r="F914" s="227" t="s">
        <v>28</v>
      </c>
      <c r="G914" s="227" t="s">
        <v>717</v>
      </c>
      <c r="H914" s="227"/>
      <c r="I914" s="229">
        <v>387000</v>
      </c>
    </row>
    <row r="915" spans="1:9" ht="30">
      <c r="A915" s="227">
        <f>_xlfn.AGGREGATE(3,3,$D$13:D915)</f>
        <v>566</v>
      </c>
      <c r="B915" s="228"/>
      <c r="C915" s="226" t="s">
        <v>665</v>
      </c>
      <c r="D915" s="227" t="str">
        <f>VLOOKUP(C915,[1]THCS!$C$6:$D$1065,2,0)</f>
        <v>GDTC.0025</v>
      </c>
      <c r="E915" s="228" t="s">
        <v>666</v>
      </c>
      <c r="F915" s="227" t="s">
        <v>108</v>
      </c>
      <c r="G915" s="227" t="s">
        <v>22</v>
      </c>
      <c r="H915" s="227"/>
      <c r="I915" s="229">
        <v>93000</v>
      </c>
    </row>
    <row r="916" spans="1:9" ht="30">
      <c r="A916" s="214">
        <v>3</v>
      </c>
      <c r="B916" s="215" t="s">
        <v>668</v>
      </c>
      <c r="C916" s="226"/>
      <c r="D916" s="227"/>
      <c r="E916" s="228"/>
      <c r="F916" s="227"/>
      <c r="G916" s="227"/>
      <c r="H916" s="227" t="s">
        <v>1096</v>
      </c>
      <c r="I916" s="229">
        <v>0</v>
      </c>
    </row>
    <row r="917" spans="1:9" ht="45">
      <c r="A917" s="227">
        <f>_xlfn.AGGREGATE(3,3,$D$13:D917)</f>
        <v>567</v>
      </c>
      <c r="B917" s="228"/>
      <c r="C917" s="226" t="s">
        <v>2007</v>
      </c>
      <c r="D917" s="227" t="str">
        <f>VLOOKUP(C917,[1]THCS!$C$6:$D$1065,2,0)</f>
        <v>GDTC.0063</v>
      </c>
      <c r="E917" s="228" t="s">
        <v>2008</v>
      </c>
      <c r="F917" s="227" t="s">
        <v>108</v>
      </c>
      <c r="G917" s="227" t="s">
        <v>2009</v>
      </c>
      <c r="H917" s="227"/>
      <c r="I917" s="229">
        <v>1035000</v>
      </c>
    </row>
    <row r="918" spans="1:9">
      <c r="A918" s="227">
        <f>_xlfn.AGGREGATE(3,3,$D$13:D918)</f>
        <v>568</v>
      </c>
      <c r="B918" s="228"/>
      <c r="C918" s="226" t="s">
        <v>2010</v>
      </c>
      <c r="D918" s="227" t="str">
        <f>VLOOKUP(C918,[1]THCS!$C$6:$D$1065,2,0)</f>
        <v>GDTC.0031</v>
      </c>
      <c r="E918" s="228" t="s">
        <v>2011</v>
      </c>
      <c r="F918" s="227" t="s">
        <v>108</v>
      </c>
      <c r="G918" s="227" t="s">
        <v>2012</v>
      </c>
      <c r="H918" s="227"/>
      <c r="I918" s="229">
        <v>113000</v>
      </c>
    </row>
    <row r="919" spans="1:9" ht="45">
      <c r="A919" s="227">
        <f>_xlfn.AGGREGATE(3,3,$D$13:D919)</f>
        <v>569</v>
      </c>
      <c r="B919" s="228"/>
      <c r="C919" s="226" t="s">
        <v>2013</v>
      </c>
      <c r="D919" s="227" t="str">
        <f>VLOOKUP(C919,[1]THCS!$C$6:$D$1065,2,0)</f>
        <v>GDTC.0003</v>
      </c>
      <c r="E919" s="228" t="s">
        <v>2014</v>
      </c>
      <c r="F919" s="227" t="s">
        <v>108</v>
      </c>
      <c r="G919" s="227" t="s">
        <v>2012</v>
      </c>
      <c r="H919" s="227"/>
      <c r="I919" s="229">
        <v>314000</v>
      </c>
    </row>
    <row r="920" spans="1:9" ht="30">
      <c r="A920" s="214">
        <v>4</v>
      </c>
      <c r="B920" s="215" t="s">
        <v>669</v>
      </c>
      <c r="C920" s="226"/>
      <c r="D920" s="227"/>
      <c r="E920" s="228"/>
      <c r="F920" s="227"/>
      <c r="G920" s="227"/>
      <c r="H920" s="227" t="s">
        <v>671</v>
      </c>
      <c r="I920" s="229">
        <v>0</v>
      </c>
    </row>
    <row r="921" spans="1:9" ht="105">
      <c r="A921" s="227">
        <f>_xlfn.AGGREGATE(3,3,$D$13:D921)</f>
        <v>570</v>
      </c>
      <c r="B921" s="228"/>
      <c r="C921" s="226" t="s">
        <v>670</v>
      </c>
      <c r="D921" s="227" t="str">
        <f>VLOOKUP(C921,[1]THCS!$C$6:$D$1065,2,0)</f>
        <v>GDTC.0016</v>
      </c>
      <c r="E921" s="228" t="s">
        <v>2015</v>
      </c>
      <c r="F921" s="227" t="s">
        <v>2016</v>
      </c>
      <c r="G921" s="227" t="s">
        <v>22</v>
      </c>
      <c r="H921" s="227"/>
      <c r="I921" s="229">
        <v>2299000</v>
      </c>
    </row>
    <row r="922" spans="1:9" ht="60">
      <c r="A922" s="227">
        <f>_xlfn.AGGREGATE(3,3,$D$13:D922)</f>
        <v>571</v>
      </c>
      <c r="B922" s="228"/>
      <c r="C922" s="226" t="s">
        <v>672</v>
      </c>
      <c r="D922" s="227" t="str">
        <f>VLOOKUP(C922,[1]THCS!$C$6:$D$1065,2,0)</f>
        <v>GDTC.0070</v>
      </c>
      <c r="E922" s="228" t="s">
        <v>673</v>
      </c>
      <c r="F922" s="227" t="s">
        <v>108</v>
      </c>
      <c r="G922" s="227" t="s">
        <v>22</v>
      </c>
      <c r="H922" s="227"/>
      <c r="I922" s="229">
        <v>586000</v>
      </c>
    </row>
    <row r="923" spans="1:9" ht="60">
      <c r="A923" s="227">
        <f>_xlfn.AGGREGATE(3,3,$D$13:D923)</f>
        <v>572</v>
      </c>
      <c r="B923" s="228"/>
      <c r="C923" s="226" t="s">
        <v>674</v>
      </c>
      <c r="D923" s="227" t="str">
        <f>VLOOKUP(C923,[1]THCS!$C$6:$D$1065,2,0)</f>
        <v>GDTC.0029</v>
      </c>
      <c r="E923" s="228" t="s">
        <v>2017</v>
      </c>
      <c r="F923" s="227" t="s">
        <v>2018</v>
      </c>
      <c r="G923" s="227" t="s">
        <v>675</v>
      </c>
      <c r="H923" s="227"/>
      <c r="I923" s="229">
        <v>21527000</v>
      </c>
    </row>
    <row r="924" spans="1:9">
      <c r="A924" s="214" t="s">
        <v>102</v>
      </c>
      <c r="B924" s="224" t="s">
        <v>2019</v>
      </c>
      <c r="C924" s="214"/>
      <c r="D924" s="227"/>
      <c r="E924" s="228"/>
      <c r="F924" s="216"/>
      <c r="G924" s="216"/>
      <c r="H924" s="216"/>
      <c r="I924" s="229">
        <v>0</v>
      </c>
    </row>
    <row r="925" spans="1:9">
      <c r="A925" s="214"/>
      <c r="B925" s="238" t="s">
        <v>2020</v>
      </c>
      <c r="C925" s="239"/>
      <c r="D925" s="227"/>
      <c r="E925" s="228"/>
      <c r="F925" s="240"/>
      <c r="G925" s="240"/>
      <c r="H925" s="240"/>
      <c r="I925" s="229">
        <v>0</v>
      </c>
    </row>
    <row r="926" spans="1:9" ht="30">
      <c r="A926" s="214">
        <v>1</v>
      </c>
      <c r="B926" s="215" t="s">
        <v>2021</v>
      </c>
      <c r="C926" s="214"/>
      <c r="D926" s="227"/>
      <c r="E926" s="228"/>
      <c r="F926" s="216"/>
      <c r="G926" s="216"/>
      <c r="H926" s="227" t="s">
        <v>667</v>
      </c>
      <c r="I926" s="229">
        <v>0</v>
      </c>
    </row>
    <row r="927" spans="1:9" ht="60">
      <c r="A927" s="227">
        <f>_xlfn.AGGREGATE(3,3,$D$13:D927)</f>
        <v>573</v>
      </c>
      <c r="B927" s="228"/>
      <c r="C927" s="241" t="s">
        <v>2022</v>
      </c>
      <c r="D927" s="227" t="str">
        <f>VLOOKUP(C927,[1]THCS!$C$6:$D$1065,2,0)</f>
        <v>GDTC.0046</v>
      </c>
      <c r="E927" s="228" t="s">
        <v>2023</v>
      </c>
      <c r="F927" s="227" t="s">
        <v>678</v>
      </c>
      <c r="G927" s="227" t="s">
        <v>703</v>
      </c>
      <c r="H927" s="227"/>
      <c r="I927" s="229">
        <v>345000</v>
      </c>
    </row>
    <row r="928" spans="1:9" ht="135">
      <c r="A928" s="227">
        <f>_xlfn.AGGREGATE(3,3,$D$13:D928)</f>
        <v>574</v>
      </c>
      <c r="B928" s="228"/>
      <c r="C928" s="241" t="s">
        <v>2024</v>
      </c>
      <c r="D928" s="227" t="str">
        <f>VLOOKUP(C928,[1]THCS!$C$6:$D$1065,2,0)</f>
        <v>GDTC.0011</v>
      </c>
      <c r="E928" s="237" t="s">
        <v>2025</v>
      </c>
      <c r="F928" s="227" t="s">
        <v>28</v>
      </c>
      <c r="G928" s="227" t="s">
        <v>660</v>
      </c>
      <c r="H928" s="227"/>
      <c r="I928" s="229">
        <v>14963000</v>
      </c>
    </row>
    <row r="929" spans="1:9" ht="30">
      <c r="A929" s="214">
        <v>2</v>
      </c>
      <c r="B929" s="215" t="s">
        <v>676</v>
      </c>
      <c r="C929" s="214"/>
      <c r="D929" s="227"/>
      <c r="E929" s="228"/>
      <c r="F929" s="216"/>
      <c r="G929" s="216"/>
      <c r="H929" s="227" t="s">
        <v>667</v>
      </c>
      <c r="I929" s="229">
        <v>0</v>
      </c>
    </row>
    <row r="930" spans="1:9" ht="120">
      <c r="A930" s="227">
        <f>_xlfn.AGGREGATE(3,3,$D$13:D930)</f>
        <v>575</v>
      </c>
      <c r="B930" s="228"/>
      <c r="C930" s="226" t="s">
        <v>677</v>
      </c>
      <c r="D930" s="227" t="str">
        <f>VLOOKUP(C930,[1]THCS!$C$6:$D$1065,2,0)</f>
        <v>GDTC.0051</v>
      </c>
      <c r="E930" s="228" t="s">
        <v>2026</v>
      </c>
      <c r="F930" s="227" t="s">
        <v>678</v>
      </c>
      <c r="G930" s="227" t="s">
        <v>679</v>
      </c>
      <c r="H930" s="227"/>
      <c r="I930" s="229">
        <v>220000</v>
      </c>
    </row>
    <row r="931" spans="1:9" ht="210">
      <c r="A931" s="227">
        <f>_xlfn.AGGREGATE(3,3,$D$13:D931)</f>
        <v>576</v>
      </c>
      <c r="B931" s="228"/>
      <c r="C931" s="241" t="s">
        <v>2027</v>
      </c>
      <c r="D931" s="227" t="str">
        <f>VLOOKUP(C931,[1]THCS!$C$6:$D$1065,2,0)</f>
        <v>GDTC.0020</v>
      </c>
      <c r="E931" s="237" t="s">
        <v>2028</v>
      </c>
      <c r="F931" s="227" t="s">
        <v>2029</v>
      </c>
      <c r="G931" s="227" t="s">
        <v>675</v>
      </c>
      <c r="H931" s="227"/>
      <c r="I931" s="229">
        <v>27930000</v>
      </c>
    </row>
    <row r="932" spans="1:9" ht="30">
      <c r="A932" s="214">
        <v>3</v>
      </c>
      <c r="B932" s="215" t="s">
        <v>680</v>
      </c>
      <c r="C932" s="214"/>
      <c r="D932" s="227"/>
      <c r="E932" s="228"/>
      <c r="F932" s="216"/>
      <c r="G932" s="216"/>
      <c r="H932" s="227" t="s">
        <v>667</v>
      </c>
      <c r="I932" s="229">
        <v>0</v>
      </c>
    </row>
    <row r="933" spans="1:9" ht="60">
      <c r="A933" s="227">
        <f>_xlfn.AGGREGATE(3,3,$D$13:D933)</f>
        <v>577</v>
      </c>
      <c r="B933" s="228"/>
      <c r="C933" s="226" t="s">
        <v>681</v>
      </c>
      <c r="D933" s="227" t="str">
        <f>VLOOKUP(C933,[1]THCS!$C$6:$D$1065,2,0)</f>
        <v>GDTC.0043</v>
      </c>
      <c r="E933" s="228" t="s">
        <v>2030</v>
      </c>
      <c r="F933" s="227" t="s">
        <v>678</v>
      </c>
      <c r="G933" s="227" t="s">
        <v>2031</v>
      </c>
      <c r="H933" s="227"/>
      <c r="I933" s="229">
        <v>178000</v>
      </c>
    </row>
    <row r="934" spans="1:9" ht="165">
      <c r="A934" s="227">
        <f>_xlfn.AGGREGATE(3,3,$D$13:D934)</f>
        <v>578</v>
      </c>
      <c r="B934" s="228"/>
      <c r="C934" s="226" t="s">
        <v>2032</v>
      </c>
      <c r="D934" s="227" t="str">
        <f>VLOOKUP(C934,[1]THCS!$C$6:$D$1065,2,0)</f>
        <v>GDTC.0018</v>
      </c>
      <c r="E934" s="237" t="s">
        <v>2033</v>
      </c>
      <c r="F934" s="227" t="s">
        <v>2029</v>
      </c>
      <c r="G934" s="227" t="s">
        <v>675</v>
      </c>
      <c r="H934" s="227"/>
      <c r="I934" s="229">
        <v>7524000</v>
      </c>
    </row>
    <row r="935" spans="1:9" ht="30">
      <c r="A935" s="214">
        <v>4</v>
      </c>
      <c r="B935" s="215" t="s">
        <v>682</v>
      </c>
      <c r="C935" s="214"/>
      <c r="D935" s="227"/>
      <c r="E935" s="228"/>
      <c r="F935" s="216"/>
      <c r="G935" s="216"/>
      <c r="H935" s="227" t="s">
        <v>667</v>
      </c>
      <c r="I935" s="229">
        <v>0</v>
      </c>
    </row>
    <row r="936" spans="1:9" ht="60">
      <c r="A936" s="227">
        <f>_xlfn.AGGREGATE(3,3,$D$13:D936)</f>
        <v>579</v>
      </c>
      <c r="B936" s="228"/>
      <c r="C936" s="226" t="s">
        <v>683</v>
      </c>
      <c r="D936" s="227" t="str">
        <f>VLOOKUP(C936,[1]THCS!$C$6:$D$1065,2,0)</f>
        <v>GDTC.0042</v>
      </c>
      <c r="E936" s="228" t="s">
        <v>2034</v>
      </c>
      <c r="F936" s="227" t="s">
        <v>678</v>
      </c>
      <c r="G936" s="227" t="s">
        <v>684</v>
      </c>
      <c r="H936" s="227"/>
      <c r="I936" s="229">
        <v>17000</v>
      </c>
    </row>
    <row r="937" spans="1:9" ht="90">
      <c r="A937" s="227">
        <f>_xlfn.AGGREGATE(3,3,$D$13:D937)</f>
        <v>580</v>
      </c>
      <c r="B937" s="228"/>
      <c r="C937" s="226" t="s">
        <v>2035</v>
      </c>
      <c r="D937" s="227" t="str">
        <f>VLOOKUP(C937,[1]THCS!$C$6:$D$1065,2,0)</f>
        <v>GDTC.0065</v>
      </c>
      <c r="E937" s="228" t="s">
        <v>2036</v>
      </c>
      <c r="F937" s="227" t="s">
        <v>108</v>
      </c>
      <c r="G937" s="227" t="s">
        <v>679</v>
      </c>
      <c r="H937" s="227"/>
      <c r="I937" s="229">
        <v>262000</v>
      </c>
    </row>
    <row r="938" spans="1:9" ht="180">
      <c r="A938" s="227">
        <f>_xlfn.AGGREGATE(3,3,$D$13:D938)</f>
        <v>581</v>
      </c>
      <c r="B938" s="228"/>
      <c r="C938" s="226" t="s">
        <v>2037</v>
      </c>
      <c r="D938" s="227" t="str">
        <f>VLOOKUP(C938,[1]THCS!$C$6:$D$1065,2,0)</f>
        <v>GDTC.0005</v>
      </c>
      <c r="E938" s="237" t="s">
        <v>2038</v>
      </c>
      <c r="F938" s="227" t="s">
        <v>28</v>
      </c>
      <c r="G938" s="227" t="s">
        <v>2039</v>
      </c>
      <c r="H938" s="227"/>
      <c r="I938" s="229">
        <v>7315000</v>
      </c>
    </row>
    <row r="939" spans="1:9" ht="30">
      <c r="A939" s="214">
        <v>5</v>
      </c>
      <c r="B939" s="215" t="s">
        <v>2040</v>
      </c>
      <c r="C939" s="214"/>
      <c r="D939" s="227"/>
      <c r="E939" s="228"/>
      <c r="F939" s="216"/>
      <c r="G939" s="216"/>
      <c r="H939" s="227" t="s">
        <v>667</v>
      </c>
      <c r="I939" s="229">
        <v>0</v>
      </c>
    </row>
    <row r="940" spans="1:9" ht="60">
      <c r="A940" s="227">
        <f>_xlfn.AGGREGATE(3,3,$D$13:D940)</f>
        <v>582</v>
      </c>
      <c r="B940" s="228"/>
      <c r="C940" s="226" t="s">
        <v>2041</v>
      </c>
      <c r="D940" s="227" t="str">
        <f>VLOOKUP(C940,[1]THCS!$C$6:$D$1065,2,0)</f>
        <v>GDTC.0054</v>
      </c>
      <c r="E940" s="228" t="s">
        <v>2042</v>
      </c>
      <c r="F940" s="227" t="s">
        <v>678</v>
      </c>
      <c r="G940" s="227" t="s">
        <v>2043</v>
      </c>
      <c r="H940" s="227"/>
      <c r="I940" s="229">
        <v>20000</v>
      </c>
    </row>
    <row r="941" spans="1:9" ht="120">
      <c r="A941" s="227">
        <f>_xlfn.AGGREGATE(3,3,$D$13:D941)</f>
        <v>583</v>
      </c>
      <c r="B941" s="228"/>
      <c r="C941" s="226" t="s">
        <v>2044</v>
      </c>
      <c r="D941" s="227" t="str">
        <f>VLOOKUP(C941,[1]THCS!$C$6:$D$1065,2,0)</f>
        <v>GDTC.0066</v>
      </c>
      <c r="E941" s="228" t="s">
        <v>2045</v>
      </c>
      <c r="F941" s="227" t="s">
        <v>108</v>
      </c>
      <c r="G941" s="227" t="s">
        <v>703</v>
      </c>
      <c r="H941" s="227"/>
      <c r="I941" s="229">
        <v>276000</v>
      </c>
    </row>
    <row r="942" spans="1:9" ht="120">
      <c r="A942" s="227">
        <f>_xlfn.AGGREGATE(3,3,$D$13:D942)</f>
        <v>584</v>
      </c>
      <c r="B942" s="228"/>
      <c r="C942" s="226" t="s">
        <v>2046</v>
      </c>
      <c r="D942" s="227" t="str">
        <f>VLOOKUP(C942,[1]THCS!$C$6:$D$1065,2,0)</f>
        <v>GDTC.0021</v>
      </c>
      <c r="E942" s="237" t="s">
        <v>2047</v>
      </c>
      <c r="F942" s="227" t="s">
        <v>28</v>
      </c>
      <c r="G942" s="227" t="s">
        <v>685</v>
      </c>
      <c r="H942" s="227"/>
      <c r="I942" s="229">
        <v>1995000</v>
      </c>
    </row>
    <row r="943" spans="1:9" ht="30">
      <c r="A943" s="214">
        <v>6</v>
      </c>
      <c r="B943" s="215" t="s">
        <v>2048</v>
      </c>
      <c r="C943" s="214"/>
      <c r="D943" s="227"/>
      <c r="E943" s="228"/>
      <c r="F943" s="216"/>
      <c r="G943" s="216"/>
      <c r="H943" s="227" t="s">
        <v>667</v>
      </c>
      <c r="I943" s="229">
        <v>0</v>
      </c>
    </row>
    <row r="944" spans="1:9" ht="60">
      <c r="A944" s="227">
        <f>_xlfn.AGGREGATE(3,3,$D$13:D944)</f>
        <v>585</v>
      </c>
      <c r="B944" s="228"/>
      <c r="C944" s="226" t="s">
        <v>2049</v>
      </c>
      <c r="D944" s="227" t="str">
        <f>VLOOKUP(C944,[1]THCS!$C$6:$D$1065,2,0)</f>
        <v>GDTC.0053</v>
      </c>
      <c r="E944" s="228" t="s">
        <v>2050</v>
      </c>
      <c r="F944" s="227" t="s">
        <v>678</v>
      </c>
      <c r="G944" s="227" t="s">
        <v>684</v>
      </c>
      <c r="H944" s="227"/>
      <c r="I944" s="229">
        <v>15000</v>
      </c>
    </row>
    <row r="945" spans="1:9" ht="150">
      <c r="A945" s="227">
        <f>_xlfn.AGGREGATE(3,3,$D$13:D945)</f>
        <v>586</v>
      </c>
      <c r="B945" s="228"/>
      <c r="C945" s="226" t="s">
        <v>2051</v>
      </c>
      <c r="D945" s="227" t="str">
        <f>VLOOKUP(C945,[1]THCS!$C$6:$D$1065,2,0)</f>
        <v>GDTC.0023</v>
      </c>
      <c r="E945" s="237" t="s">
        <v>2052</v>
      </c>
      <c r="F945" s="227" t="s">
        <v>28</v>
      </c>
      <c r="G945" s="227" t="s">
        <v>685</v>
      </c>
      <c r="H945" s="227"/>
      <c r="I945" s="229">
        <v>2195000</v>
      </c>
    </row>
    <row r="946" spans="1:9" ht="30">
      <c r="A946" s="214">
        <v>7</v>
      </c>
      <c r="B946" s="215" t="s">
        <v>686</v>
      </c>
      <c r="C946" s="214"/>
      <c r="D946" s="227"/>
      <c r="E946" s="228"/>
      <c r="F946" s="216"/>
      <c r="G946" s="216"/>
      <c r="H946" s="227" t="s">
        <v>667</v>
      </c>
      <c r="I946" s="229">
        <v>0</v>
      </c>
    </row>
    <row r="947" spans="1:9" ht="60">
      <c r="A947" s="227">
        <f>_xlfn.AGGREGATE(3,3,$D$13:D947)</f>
        <v>587</v>
      </c>
      <c r="B947" s="228"/>
      <c r="C947" s="226" t="s">
        <v>687</v>
      </c>
      <c r="D947" s="227" t="str">
        <f>VLOOKUP(C947,[1]THCS!$C$6:$D$1065,2,0)</f>
        <v>GDTC.0030</v>
      </c>
      <c r="E947" s="228" t="s">
        <v>2053</v>
      </c>
      <c r="F947" s="227" t="s">
        <v>108</v>
      </c>
      <c r="G947" s="227" t="s">
        <v>688</v>
      </c>
      <c r="H947" s="227"/>
      <c r="I947" s="229">
        <v>172000</v>
      </c>
    </row>
    <row r="948" spans="1:9" ht="75">
      <c r="A948" s="227">
        <f>_xlfn.AGGREGATE(3,3,$D$13:D948)</f>
        <v>588</v>
      </c>
      <c r="B948" s="228"/>
      <c r="C948" s="226" t="s">
        <v>689</v>
      </c>
      <c r="D948" s="227" t="str">
        <f>VLOOKUP(C948,[1]THCS!$C$6:$D$1065,2,0)</f>
        <v>GDTC.0060</v>
      </c>
      <c r="E948" s="228" t="s">
        <v>2054</v>
      </c>
      <c r="F948" s="227" t="s">
        <v>28</v>
      </c>
      <c r="G948" s="227" t="s">
        <v>690</v>
      </c>
      <c r="H948" s="227"/>
      <c r="I948" s="229">
        <v>2750000</v>
      </c>
    </row>
    <row r="949" spans="1:9" ht="75">
      <c r="A949" s="227">
        <f>_xlfn.AGGREGATE(3,3,$D$13:D949)</f>
        <v>589</v>
      </c>
      <c r="B949" s="228"/>
      <c r="C949" s="226" t="s">
        <v>691</v>
      </c>
      <c r="D949" s="227" t="str">
        <f>VLOOKUP(C949,[1]THCS!$C$6:$D$1065,2,0)</f>
        <v>GDTC.0059</v>
      </c>
      <c r="E949" s="228" t="s">
        <v>2055</v>
      </c>
      <c r="F949" s="227" t="s">
        <v>692</v>
      </c>
      <c r="G949" s="227" t="s">
        <v>693</v>
      </c>
      <c r="H949" s="227"/>
      <c r="I949" s="229">
        <v>387000</v>
      </c>
    </row>
    <row r="950" spans="1:9" ht="75">
      <c r="A950" s="227">
        <f>_xlfn.AGGREGATE(3,3,$D$13:D950)</f>
        <v>590</v>
      </c>
      <c r="B950" s="215" t="s">
        <v>694</v>
      </c>
      <c r="C950" s="226" t="s">
        <v>695</v>
      </c>
      <c r="D950" s="227" t="str">
        <f>VLOOKUP(C950,[1]THCS!$C$6:$D$1065,2,0)</f>
        <v>GDTC.0033</v>
      </c>
      <c r="E950" s="228" t="s">
        <v>696</v>
      </c>
      <c r="F950" s="227" t="s">
        <v>108</v>
      </c>
      <c r="G950" s="227" t="s">
        <v>688</v>
      </c>
      <c r="H950" s="227" t="s">
        <v>667</v>
      </c>
      <c r="I950" s="229">
        <v>242000</v>
      </c>
    </row>
    <row r="951" spans="1:9" ht="45">
      <c r="A951" s="227">
        <f>_xlfn.AGGREGATE(3,3,$D$13:D951)</f>
        <v>591</v>
      </c>
      <c r="B951" s="215" t="s">
        <v>697</v>
      </c>
      <c r="C951" s="226" t="s">
        <v>698</v>
      </c>
      <c r="D951" s="227" t="str">
        <f>VLOOKUP(C951,[1]THCS!$C$6:$D$1065,2,0)</f>
        <v>GDTC.0026</v>
      </c>
      <c r="E951" s="228" t="s">
        <v>699</v>
      </c>
      <c r="F951" s="227" t="s">
        <v>700</v>
      </c>
      <c r="G951" s="227" t="s">
        <v>675</v>
      </c>
      <c r="H951" s="227" t="s">
        <v>667</v>
      </c>
      <c r="I951" s="229">
        <v>878000</v>
      </c>
    </row>
    <row r="952" spans="1:9" ht="30">
      <c r="A952" s="214">
        <v>10</v>
      </c>
      <c r="B952" s="215" t="s">
        <v>701</v>
      </c>
      <c r="C952" s="214"/>
      <c r="D952" s="227"/>
      <c r="E952" s="228"/>
      <c r="F952" s="216"/>
      <c r="G952" s="216"/>
      <c r="H952" s="227" t="s">
        <v>667</v>
      </c>
      <c r="I952" s="229">
        <v>0</v>
      </c>
    </row>
    <row r="953" spans="1:9" ht="105">
      <c r="A953" s="227">
        <f>_xlfn.AGGREGATE(3,3,$D$13:D953)</f>
        <v>592</v>
      </c>
      <c r="B953" s="228"/>
      <c r="C953" s="226" t="s">
        <v>702</v>
      </c>
      <c r="D953" s="227" t="str">
        <f>VLOOKUP(C953,[1]THCS!$C$6:$D$1065,2,0)</f>
        <v>GDTC.0001</v>
      </c>
      <c r="E953" s="228" t="s">
        <v>2056</v>
      </c>
      <c r="F953" s="227" t="s">
        <v>28</v>
      </c>
      <c r="G953" s="227" t="s">
        <v>703</v>
      </c>
      <c r="H953" s="227"/>
      <c r="I953" s="229">
        <v>209000</v>
      </c>
    </row>
    <row r="954" spans="1:9" ht="105">
      <c r="A954" s="227">
        <f>_xlfn.AGGREGATE(3,3,$D$13:D954)</f>
        <v>593</v>
      </c>
      <c r="B954" s="228"/>
      <c r="C954" s="226" t="s">
        <v>704</v>
      </c>
      <c r="D954" s="227" t="str">
        <f>VLOOKUP(C954,[1]THCS!$C$6:$D$1065,2,0)</f>
        <v>GDTC.0004</v>
      </c>
      <c r="E954" s="228" t="s">
        <v>2057</v>
      </c>
      <c r="F954" s="227" t="s">
        <v>28</v>
      </c>
      <c r="G954" s="227" t="s">
        <v>22</v>
      </c>
      <c r="H954" s="227"/>
      <c r="I954" s="229">
        <v>1806000</v>
      </c>
    </row>
    <row r="955" spans="1:9" ht="30">
      <c r="A955" s="214">
        <v>11</v>
      </c>
      <c r="B955" s="215" t="s">
        <v>2058</v>
      </c>
      <c r="C955" s="214"/>
      <c r="D955" s="227"/>
      <c r="E955" s="228"/>
      <c r="F955" s="216"/>
      <c r="G955" s="216"/>
      <c r="H955" s="227" t="s">
        <v>667</v>
      </c>
      <c r="I955" s="229">
        <v>0</v>
      </c>
    </row>
    <row r="956" spans="1:9" ht="45">
      <c r="A956" s="227">
        <f>_xlfn.AGGREGATE(3,3,$D$13:D956)</f>
        <v>594</v>
      </c>
      <c r="B956" s="228"/>
      <c r="C956" s="226" t="s">
        <v>2059</v>
      </c>
      <c r="D956" s="227" t="str">
        <f>VLOOKUP(C956,[1]THCS!$C$6:$D$1065,2,0)</f>
        <v>GDTC.0039</v>
      </c>
      <c r="E956" s="228" t="s">
        <v>2060</v>
      </c>
      <c r="F956" s="227" t="s">
        <v>108</v>
      </c>
      <c r="G956" s="227" t="s">
        <v>2061</v>
      </c>
      <c r="H956" s="227"/>
      <c r="I956" s="229">
        <v>199000</v>
      </c>
    </row>
    <row r="957" spans="1:9" ht="45">
      <c r="A957" s="227">
        <f>_xlfn.AGGREGATE(3,3,$D$13:D957)</f>
        <v>595</v>
      </c>
      <c r="B957" s="228"/>
      <c r="C957" s="226" t="s">
        <v>2062</v>
      </c>
      <c r="D957" s="227" t="str">
        <f>VLOOKUP(C957,[1]THCS!$C$6:$D$1065,2,0)</f>
        <v>GDTC.0058</v>
      </c>
      <c r="E957" s="228" t="s">
        <v>2063</v>
      </c>
      <c r="F957" s="227" t="s">
        <v>108</v>
      </c>
      <c r="G957" s="227" t="s">
        <v>675</v>
      </c>
      <c r="H957" s="227"/>
      <c r="I957" s="229">
        <v>941000</v>
      </c>
    </row>
    <row r="958" spans="1:9" ht="75">
      <c r="A958" s="227">
        <f>_xlfn.AGGREGATE(3,3,$D$13:D958)</f>
        <v>596</v>
      </c>
      <c r="B958" s="228"/>
      <c r="C958" s="226" t="s">
        <v>2064</v>
      </c>
      <c r="D958" s="227" t="str">
        <f>VLOOKUP(C958,[1]THCS!$C$6:$D$1065,2,0)</f>
        <v>GDTC.0041</v>
      </c>
      <c r="E958" s="228" t="s">
        <v>2065</v>
      </c>
      <c r="F958" s="227" t="s">
        <v>108</v>
      </c>
      <c r="G958" s="227" t="s">
        <v>2066</v>
      </c>
      <c r="H958" s="227"/>
      <c r="I958" s="229">
        <v>585000</v>
      </c>
    </row>
    <row r="959" spans="1:9" ht="30">
      <c r="A959" s="214">
        <v>12</v>
      </c>
      <c r="B959" s="215" t="s">
        <v>2067</v>
      </c>
      <c r="C959" s="214"/>
      <c r="D959" s="227"/>
      <c r="E959" s="228"/>
      <c r="F959" s="216"/>
      <c r="G959" s="216"/>
      <c r="H959" s="227" t="s">
        <v>667</v>
      </c>
      <c r="I959" s="229">
        <v>0</v>
      </c>
    </row>
    <row r="960" spans="1:9" ht="75">
      <c r="A960" s="227">
        <f>_xlfn.AGGREGATE(3,3,$D$13:D960)</f>
        <v>597</v>
      </c>
      <c r="B960" s="228"/>
      <c r="C960" s="226" t="s">
        <v>691</v>
      </c>
      <c r="D960" s="227" t="str">
        <f>VLOOKUP(C960,[1]THCS!$C$6:$D$1065,2,0)</f>
        <v>GDTC.0059</v>
      </c>
      <c r="E960" s="228" t="s">
        <v>2055</v>
      </c>
      <c r="F960" s="227" t="s">
        <v>692</v>
      </c>
      <c r="G960" s="227" t="s">
        <v>693</v>
      </c>
      <c r="H960" s="227"/>
      <c r="I960" s="229">
        <v>387000</v>
      </c>
    </row>
    <row r="961" spans="1:9" s="223" customFormat="1">
      <c r="A961" s="218" t="s">
        <v>2068</v>
      </c>
      <c r="B961" s="261"/>
      <c r="C961" s="220"/>
      <c r="D961" s="233"/>
      <c r="E961" s="234"/>
      <c r="F961" s="221"/>
      <c r="G961" s="221"/>
      <c r="H961" s="221"/>
      <c r="I961" s="236">
        <v>0</v>
      </c>
    </row>
    <row r="962" spans="1:9">
      <c r="A962" s="214" t="s">
        <v>12</v>
      </c>
      <c r="B962" s="224" t="s">
        <v>706</v>
      </c>
      <c r="C962" s="214"/>
      <c r="D962" s="227"/>
      <c r="E962" s="228"/>
      <c r="F962" s="216"/>
      <c r="G962" s="216"/>
      <c r="H962" s="216"/>
      <c r="I962" s="229">
        <v>0</v>
      </c>
    </row>
    <row r="963" spans="1:9" ht="45">
      <c r="A963" s="227">
        <f>_xlfn.AGGREGATE(3,3,$D$13:D963)</f>
        <v>598</v>
      </c>
      <c r="B963" s="228"/>
      <c r="C963" s="226" t="s">
        <v>2069</v>
      </c>
      <c r="D963" s="227" t="str">
        <f>VLOOKUP(C963,[1]THCS!$C$6:$D$1065,2,0)</f>
        <v>NHAC.0026</v>
      </c>
      <c r="E963" s="228" t="s">
        <v>2070</v>
      </c>
      <c r="F963" s="227" t="s">
        <v>28</v>
      </c>
      <c r="G963" s="227" t="s">
        <v>710</v>
      </c>
      <c r="H963" s="227" t="s">
        <v>1127</v>
      </c>
      <c r="I963" s="229">
        <v>116000</v>
      </c>
    </row>
    <row r="964" spans="1:9" ht="45">
      <c r="A964" s="227">
        <f>_xlfn.AGGREGATE(3,3,$D$13:D964)</f>
        <v>599</v>
      </c>
      <c r="B964" s="228"/>
      <c r="C964" s="226" t="s">
        <v>2071</v>
      </c>
      <c r="D964" s="227" t="str">
        <f>VLOOKUP(C964,[1]THCS!$C$6:$D$1065,2,0)</f>
        <v>NHAC.0020</v>
      </c>
      <c r="E964" s="228" t="s">
        <v>2072</v>
      </c>
      <c r="F964" s="227" t="s">
        <v>403</v>
      </c>
      <c r="G964" s="227" t="s">
        <v>688</v>
      </c>
      <c r="H964" s="227" t="s">
        <v>62</v>
      </c>
      <c r="I964" s="229">
        <v>23000</v>
      </c>
    </row>
    <row r="965" spans="1:9" ht="30">
      <c r="A965" s="227">
        <f>_xlfn.AGGREGATE(3,3,$D$13:D965)</f>
        <v>600</v>
      </c>
      <c r="B965" s="228"/>
      <c r="C965" s="226" t="s">
        <v>2073</v>
      </c>
      <c r="D965" s="227" t="str">
        <f>VLOOKUP(C965,[1]THCS!$C$6:$D$1065,2,0)</f>
        <v>NHAC.0023</v>
      </c>
      <c r="E965" s="228" t="s">
        <v>2074</v>
      </c>
      <c r="F965" s="227" t="s">
        <v>714</v>
      </c>
      <c r="G965" s="227" t="s">
        <v>703</v>
      </c>
      <c r="H965" s="227" t="s">
        <v>1127</v>
      </c>
      <c r="I965" s="229">
        <v>19000</v>
      </c>
    </row>
    <row r="966" spans="1:9" ht="45">
      <c r="A966" s="227">
        <f>_xlfn.AGGREGATE(3,3,$D$13:D966)</f>
        <v>601</v>
      </c>
      <c r="B966" s="228"/>
      <c r="C966" s="226" t="s">
        <v>2075</v>
      </c>
      <c r="D966" s="227" t="str">
        <f>VLOOKUP(C966,[1]THCS!$C$6:$D$1065,2,0)</f>
        <v>NHAC.0025</v>
      </c>
      <c r="E966" s="228" t="s">
        <v>2076</v>
      </c>
      <c r="F966" s="227" t="s">
        <v>28</v>
      </c>
      <c r="G966" s="227" t="s">
        <v>710</v>
      </c>
      <c r="H966" s="227" t="s">
        <v>62</v>
      </c>
      <c r="I966" s="229">
        <v>67000</v>
      </c>
    </row>
    <row r="967" spans="1:9" ht="30">
      <c r="A967" s="227">
        <f>_xlfn.AGGREGATE(3,3,$D$13:D967)</f>
        <v>602</v>
      </c>
      <c r="B967" s="228"/>
      <c r="C967" s="226" t="s">
        <v>2077</v>
      </c>
      <c r="D967" s="227" t="str">
        <f>VLOOKUP(C967,[1]THCS!$C$6:$D$1065,2,0)</f>
        <v>NHAC.0022</v>
      </c>
      <c r="E967" s="228" t="s">
        <v>2078</v>
      </c>
      <c r="F967" s="227" t="s">
        <v>403</v>
      </c>
      <c r="G967" s="227" t="s">
        <v>710</v>
      </c>
      <c r="H967" s="227" t="s">
        <v>62</v>
      </c>
      <c r="I967" s="229">
        <v>314000</v>
      </c>
    </row>
    <row r="968" spans="1:9" ht="60">
      <c r="A968" s="227">
        <f>_xlfn.AGGREGATE(3,3,$D$13:D968)</f>
        <v>603</v>
      </c>
      <c r="B968" s="228"/>
      <c r="C968" s="226" t="s">
        <v>707</v>
      </c>
      <c r="D968" s="227" t="str">
        <f>VLOOKUP(C968,[1]THCS!$C$6:$D$1065,2,0)</f>
        <v>NHAC.0001</v>
      </c>
      <c r="E968" s="228" t="s">
        <v>709</v>
      </c>
      <c r="F968" s="227" t="s">
        <v>403</v>
      </c>
      <c r="G968" s="227" t="s">
        <v>710</v>
      </c>
      <c r="H968" s="227" t="s">
        <v>711</v>
      </c>
      <c r="I968" s="229">
        <v>48000</v>
      </c>
    </row>
    <row r="969" spans="1:9" ht="45">
      <c r="A969" s="227">
        <f>_xlfn.AGGREGATE(3,3,$D$13:D969)</f>
        <v>604</v>
      </c>
      <c r="B969" s="228"/>
      <c r="C969" s="226" t="s">
        <v>712</v>
      </c>
      <c r="D969" s="227" t="str">
        <f>VLOOKUP(C969,[1]THCS!$C$6:$D$1065,2,0)</f>
        <v>NHAC.0017</v>
      </c>
      <c r="E969" s="228" t="s">
        <v>713</v>
      </c>
      <c r="F969" s="227" t="s">
        <v>714</v>
      </c>
      <c r="G969" s="227" t="s">
        <v>710</v>
      </c>
      <c r="H969" s="227" t="s">
        <v>711</v>
      </c>
      <c r="I969" s="229">
        <v>35000</v>
      </c>
    </row>
    <row r="970" spans="1:9" ht="60">
      <c r="A970" s="227">
        <f>_xlfn.AGGREGATE(3,3,$D$13:D970)</f>
        <v>605</v>
      </c>
      <c r="B970" s="228"/>
      <c r="C970" s="226" t="s">
        <v>715</v>
      </c>
      <c r="D970" s="227" t="str">
        <f>VLOOKUP(C970,[1]THCS!$C$6:$D$1065,2,0)</f>
        <v>NHAC.0028</v>
      </c>
      <c r="E970" s="228" t="s">
        <v>716</v>
      </c>
      <c r="F970" s="227" t="s">
        <v>403</v>
      </c>
      <c r="G970" s="227" t="s">
        <v>717</v>
      </c>
      <c r="H970" s="227" t="s">
        <v>711</v>
      </c>
      <c r="I970" s="229">
        <v>114000</v>
      </c>
    </row>
    <row r="971" spans="1:9">
      <c r="A971" s="214" t="s">
        <v>16</v>
      </c>
      <c r="B971" s="224" t="s">
        <v>718</v>
      </c>
      <c r="C971" s="214"/>
      <c r="D971" s="227"/>
      <c r="E971" s="228"/>
      <c r="F971" s="216"/>
      <c r="G971" s="216"/>
      <c r="H971" s="216"/>
      <c r="I971" s="229">
        <v>0</v>
      </c>
    </row>
    <row r="972" spans="1:9" ht="60">
      <c r="A972" s="227">
        <f>_xlfn.AGGREGATE(3,3,$D$13:D972)</f>
        <v>606</v>
      </c>
      <c r="B972" s="228"/>
      <c r="C972" s="226" t="s">
        <v>2079</v>
      </c>
      <c r="D972" s="227" t="str">
        <f>VLOOKUP(C972,[1]THCS!$C$6:$D$1065,2,0)</f>
        <v>NHAC.0015</v>
      </c>
      <c r="E972" s="228" t="s">
        <v>2080</v>
      </c>
      <c r="F972" s="227" t="s">
        <v>403</v>
      </c>
      <c r="G972" s="227" t="s">
        <v>688</v>
      </c>
      <c r="H972" s="227" t="s">
        <v>62</v>
      </c>
      <c r="I972" s="229">
        <v>380000</v>
      </c>
    </row>
    <row r="973" spans="1:9" ht="60">
      <c r="A973" s="227">
        <f>_xlfn.AGGREGATE(3,3,$D$13:D973)</f>
        <v>607</v>
      </c>
      <c r="B973" s="228"/>
      <c r="C973" s="226" t="s">
        <v>2081</v>
      </c>
      <c r="D973" s="227" t="str">
        <f>VLOOKUP(C973,[1]THCS!$C$6:$D$1065,2,0)</f>
        <v>NHAC.0018</v>
      </c>
      <c r="E973" s="228" t="s">
        <v>2082</v>
      </c>
      <c r="F973" s="227" t="s">
        <v>403</v>
      </c>
      <c r="G973" s="227" t="s">
        <v>2083</v>
      </c>
      <c r="H973" s="227" t="s">
        <v>62</v>
      </c>
      <c r="I973" s="229">
        <v>67000</v>
      </c>
    </row>
    <row r="974" spans="1:9" ht="45">
      <c r="A974" s="227">
        <f>_xlfn.AGGREGATE(3,3,$D$13:D974)</f>
        <v>608</v>
      </c>
      <c r="B974" s="228"/>
      <c r="C974" s="226" t="s">
        <v>719</v>
      </c>
      <c r="D974" s="227" t="str">
        <f>VLOOKUP(C974,[1]THCS!$C$6:$D$1065,2,0)</f>
        <v>NHAC.0029</v>
      </c>
      <c r="E974" s="228" t="s">
        <v>721</v>
      </c>
      <c r="F974" s="227" t="s">
        <v>403</v>
      </c>
      <c r="G974" s="227" t="s">
        <v>717</v>
      </c>
      <c r="H974" s="227" t="s">
        <v>62</v>
      </c>
      <c r="I974" s="229">
        <v>303000</v>
      </c>
    </row>
    <row r="975" spans="1:9" ht="30">
      <c r="A975" s="227">
        <f>_xlfn.AGGREGATE(3,3,$D$13:D975)</f>
        <v>609</v>
      </c>
      <c r="B975" s="228"/>
      <c r="C975" s="226" t="s">
        <v>722</v>
      </c>
      <c r="D975" s="227" t="str">
        <f>VLOOKUP(C975,[1]THCS!$C$6:$D$1065,2,0)</f>
        <v>NHAC.0027</v>
      </c>
      <c r="E975" s="228" t="s">
        <v>2084</v>
      </c>
      <c r="F975" s="227" t="s">
        <v>584</v>
      </c>
      <c r="G975" s="227" t="s">
        <v>710</v>
      </c>
      <c r="H975" s="227" t="s">
        <v>711</v>
      </c>
      <c r="I975" s="229">
        <v>665000</v>
      </c>
    </row>
    <row r="976" spans="1:9" ht="75">
      <c r="A976" s="227">
        <f>_xlfn.AGGREGATE(3,3,$D$13:D976)</f>
        <v>610</v>
      </c>
      <c r="B976" s="228"/>
      <c r="C976" s="226" t="s">
        <v>2085</v>
      </c>
      <c r="D976" s="227" t="str">
        <f>VLOOKUP(C976,[1]THCS!$C$6:$D$1065,2,0)</f>
        <v>NHAC.0011</v>
      </c>
      <c r="E976" s="228" t="s">
        <v>2086</v>
      </c>
      <c r="F976" s="227" t="s">
        <v>584</v>
      </c>
      <c r="G976" s="227" t="s">
        <v>22</v>
      </c>
      <c r="H976" s="227" t="s">
        <v>62</v>
      </c>
      <c r="I976" s="229">
        <v>10944000</v>
      </c>
    </row>
    <row r="977" spans="1:9" s="223" customFormat="1">
      <c r="A977" s="218" t="s">
        <v>2087</v>
      </c>
      <c r="B977" s="261"/>
      <c r="C977" s="220"/>
      <c r="D977" s="233"/>
      <c r="E977" s="234"/>
      <c r="F977" s="221"/>
      <c r="G977" s="221"/>
      <c r="H977" s="296"/>
      <c r="I977" s="236">
        <v>0</v>
      </c>
    </row>
    <row r="978" spans="1:9">
      <c r="A978" s="214" t="s">
        <v>12</v>
      </c>
      <c r="B978" s="224" t="s">
        <v>730</v>
      </c>
      <c r="C978" s="214"/>
      <c r="D978" s="227"/>
      <c r="E978" s="228"/>
      <c r="F978" s="216"/>
      <c r="G978" s="216"/>
      <c r="H978" s="216"/>
      <c r="I978" s="229">
        <v>0</v>
      </c>
    </row>
    <row r="979" spans="1:9" ht="60">
      <c r="A979" s="227">
        <f>_xlfn.AGGREGATE(3,3,$D$13:D979)</f>
        <v>611</v>
      </c>
      <c r="B979" s="228"/>
      <c r="C979" s="226" t="s">
        <v>734</v>
      </c>
      <c r="D979" s="227" t="str">
        <f>VLOOKUP(C979,[1]THCS!$C$6:$D$1065,2,0)</f>
        <v>MITH.0008</v>
      </c>
      <c r="E979" s="228" t="s">
        <v>2088</v>
      </c>
      <c r="F979" s="227" t="s">
        <v>28</v>
      </c>
      <c r="G979" s="227">
        <v>2</v>
      </c>
      <c r="H979" s="227" t="s">
        <v>2089</v>
      </c>
      <c r="I979" s="229">
        <v>2191000</v>
      </c>
    </row>
    <row r="980" spans="1:9" ht="60">
      <c r="A980" s="227">
        <f>_xlfn.AGGREGATE(3,3,$D$13:D980)</f>
        <v>612</v>
      </c>
      <c r="B980" s="228"/>
      <c r="C980" s="226" t="s">
        <v>738</v>
      </c>
      <c r="D980" s="227" t="str">
        <f>VLOOKUP(C980,[1]THCS!$C$6:$D$1065,2,0)</f>
        <v>MITH.0009</v>
      </c>
      <c r="E980" s="228" t="s">
        <v>740</v>
      </c>
      <c r="F980" s="227" t="s">
        <v>403</v>
      </c>
      <c r="G980" s="227">
        <v>2</v>
      </c>
      <c r="H980" s="227" t="s">
        <v>2089</v>
      </c>
      <c r="I980" s="229">
        <v>2494000</v>
      </c>
    </row>
    <row r="981" spans="1:9" ht="105">
      <c r="A981" s="227">
        <f>_xlfn.AGGREGATE(3,3,$D$13:D981)</f>
        <v>613</v>
      </c>
      <c r="B981" s="228"/>
      <c r="C981" s="226" t="s">
        <v>745</v>
      </c>
      <c r="D981" s="227" t="str">
        <f>VLOOKUP(C981,[1]THCS!$C$6:$D$1065,2,0)</f>
        <v>MITH.0004</v>
      </c>
      <c r="E981" s="228" t="s">
        <v>2090</v>
      </c>
      <c r="F981" s="227" t="s">
        <v>28</v>
      </c>
      <c r="G981" s="227">
        <v>1</v>
      </c>
      <c r="H981" s="227" t="s">
        <v>2089</v>
      </c>
      <c r="I981" s="229">
        <v>1856000</v>
      </c>
    </row>
    <row r="982" spans="1:9" ht="285">
      <c r="A982" s="227">
        <f>_xlfn.AGGREGATE(3,3,$D$13:D982)</f>
        <v>614</v>
      </c>
      <c r="B982" s="228"/>
      <c r="C982" s="226" t="s">
        <v>2091</v>
      </c>
      <c r="D982" s="227" t="str">
        <f>VLOOKUP(C982,[1]THCS!$C$6:$D$1065,2,0)</f>
        <v>MITH38008</v>
      </c>
      <c r="E982" s="228" t="s">
        <v>2092</v>
      </c>
      <c r="F982" s="227" t="s">
        <v>28</v>
      </c>
      <c r="G982" s="227">
        <v>1</v>
      </c>
      <c r="H982" s="227" t="s">
        <v>2089</v>
      </c>
      <c r="I982" s="229">
        <v>780000</v>
      </c>
    </row>
    <row r="983" spans="1:9" ht="105">
      <c r="A983" s="227">
        <f>_xlfn.AGGREGATE(3,3,$D$13:D983)</f>
        <v>615</v>
      </c>
      <c r="B983" s="228"/>
      <c r="C983" s="226" t="s">
        <v>2093</v>
      </c>
      <c r="D983" s="227" t="str">
        <f>VLOOKUP(C983,[1]THCS!$C$6:$D$1065,2,0)</f>
        <v>MITH.0010</v>
      </c>
      <c r="E983" s="228" t="s">
        <v>755</v>
      </c>
      <c r="F983" s="227" t="s">
        <v>403</v>
      </c>
      <c r="G983" s="227" t="s">
        <v>136</v>
      </c>
      <c r="H983" s="227" t="s">
        <v>2089</v>
      </c>
      <c r="I983" s="229">
        <v>290000</v>
      </c>
    </row>
    <row r="984" spans="1:9" ht="60">
      <c r="A984" s="227">
        <f>_xlfn.AGGREGATE(3,3,$D$13:D984)</f>
        <v>616</v>
      </c>
      <c r="B984" s="228"/>
      <c r="C984" s="226" t="s">
        <v>756</v>
      </c>
      <c r="D984" s="227" t="str">
        <f>VLOOKUP(C984,[1]THCS!$C$6:$D$1065,2,0)</f>
        <v>MITH.0003</v>
      </c>
      <c r="E984" s="228" t="s">
        <v>2094</v>
      </c>
      <c r="F984" s="227" t="s">
        <v>403</v>
      </c>
      <c r="G984" s="227" t="s">
        <v>136</v>
      </c>
      <c r="H984" s="227" t="s">
        <v>2089</v>
      </c>
      <c r="I984" s="229">
        <v>210000</v>
      </c>
    </row>
    <row r="985" spans="1:9" ht="30">
      <c r="A985" s="227">
        <f>_xlfn.AGGREGATE(3,3,$D$13:D985)</f>
        <v>617</v>
      </c>
      <c r="B985" s="228"/>
      <c r="C985" s="226" t="s">
        <v>2095</v>
      </c>
      <c r="D985" s="227" t="str">
        <f>VLOOKUP(C985,[1]THCS!$C$6:$D$1065,2,0)</f>
        <v>MITH.0005</v>
      </c>
      <c r="E985" s="228" t="s">
        <v>2096</v>
      </c>
      <c r="F985" s="227" t="s">
        <v>28</v>
      </c>
      <c r="G985" s="227" t="s">
        <v>136</v>
      </c>
      <c r="H985" s="227" t="s">
        <v>2097</v>
      </c>
      <c r="I985" s="229">
        <v>38000</v>
      </c>
    </row>
    <row r="986" spans="1:9" ht="60">
      <c r="A986" s="227">
        <f>_xlfn.AGGREGATE(3,3,$D$13:D986)</f>
        <v>618</v>
      </c>
      <c r="B986" s="228"/>
      <c r="C986" s="226" t="s">
        <v>764</v>
      </c>
      <c r="D986" s="227" t="str">
        <f>VLOOKUP(C986,[1]THCS!$C$6:$D$1065,2,0)</f>
        <v>MITH.0001</v>
      </c>
      <c r="E986" s="228" t="s">
        <v>766</v>
      </c>
      <c r="F986" s="227" t="s">
        <v>403</v>
      </c>
      <c r="G986" s="227" t="s">
        <v>136</v>
      </c>
      <c r="H986" s="227" t="s">
        <v>2089</v>
      </c>
      <c r="I986" s="229">
        <v>57000</v>
      </c>
    </row>
    <row r="987" spans="1:9" ht="45">
      <c r="A987" s="227">
        <f>_xlfn.AGGREGATE(3,3,$D$13:D987)</f>
        <v>619</v>
      </c>
      <c r="B987" s="228"/>
      <c r="C987" s="226" t="s">
        <v>767</v>
      </c>
      <c r="D987" s="227" t="str">
        <f>VLOOKUP(C987,[1]THCS!$C$6:$D$1065,2,0)</f>
        <v>MITH.0013</v>
      </c>
      <c r="E987" s="228" t="s">
        <v>769</v>
      </c>
      <c r="F987" s="227" t="s">
        <v>403</v>
      </c>
      <c r="G987" s="227" t="s">
        <v>136</v>
      </c>
      <c r="H987" s="227" t="s">
        <v>2089</v>
      </c>
      <c r="I987" s="229">
        <v>124000</v>
      </c>
    </row>
    <row r="988" spans="1:9" ht="45">
      <c r="A988" s="227">
        <f>_xlfn.AGGREGATE(3,3,$D$13:D988)</f>
        <v>620</v>
      </c>
      <c r="B988" s="228"/>
      <c r="C988" s="226" t="s">
        <v>770</v>
      </c>
      <c r="D988" s="227" t="str">
        <f>VLOOKUP(C988,[1]THCS!$C$6:$D$1065,2,0)</f>
        <v>MITH.0011</v>
      </c>
      <c r="E988" s="228" t="s">
        <v>772</v>
      </c>
      <c r="F988" s="227" t="s">
        <v>403</v>
      </c>
      <c r="G988" s="227" t="s">
        <v>773</v>
      </c>
      <c r="H988" s="227" t="s">
        <v>2089</v>
      </c>
      <c r="I988" s="229">
        <v>181000</v>
      </c>
    </row>
    <row r="989" spans="1:9" ht="135">
      <c r="A989" s="227">
        <f>_xlfn.AGGREGATE(3,3,$D$13:D989)</f>
        <v>621</v>
      </c>
      <c r="B989" s="228"/>
      <c r="C989" s="226" t="s">
        <v>774</v>
      </c>
      <c r="D989" s="227" t="str">
        <f>VLOOKUP(C989,[1]THCS!$C$6:$D$1065,2,0)</f>
        <v>MITH.0012</v>
      </c>
      <c r="E989" s="228" t="s">
        <v>776</v>
      </c>
      <c r="F989" s="227" t="s">
        <v>394</v>
      </c>
      <c r="G989" s="227" t="s">
        <v>136</v>
      </c>
      <c r="H989" s="227" t="s">
        <v>2089</v>
      </c>
      <c r="I989" s="229">
        <v>803000</v>
      </c>
    </row>
    <row r="990" spans="1:9" ht="105">
      <c r="A990" s="227">
        <f>_xlfn.AGGREGATE(3,3,$D$13:D990)</f>
        <v>622</v>
      </c>
      <c r="B990" s="228"/>
      <c r="C990" s="226" t="s">
        <v>777</v>
      </c>
      <c r="D990" s="227" t="str">
        <f>VLOOKUP(C990,[1]THCS!$C$6:$D$1065,2,0)</f>
        <v>MITH.0007</v>
      </c>
      <c r="E990" s="228" t="s">
        <v>2098</v>
      </c>
      <c r="F990" s="227" t="s">
        <v>394</v>
      </c>
      <c r="G990" s="227" t="s">
        <v>136</v>
      </c>
      <c r="H990" s="227" t="s">
        <v>2089</v>
      </c>
      <c r="I990" s="229">
        <v>3040000</v>
      </c>
    </row>
    <row r="991" spans="1:9">
      <c r="A991" s="214" t="s">
        <v>16</v>
      </c>
      <c r="B991" s="245" t="s">
        <v>2099</v>
      </c>
      <c r="C991" s="249"/>
      <c r="D991" s="227"/>
      <c r="E991" s="228"/>
      <c r="F991" s="252"/>
      <c r="G991" s="252"/>
      <c r="H991" s="252"/>
      <c r="I991" s="229">
        <v>0</v>
      </c>
    </row>
    <row r="992" spans="1:9" ht="165">
      <c r="A992" s="227">
        <f>_xlfn.AGGREGATE(3,3,$D$13:D992)</f>
        <v>623</v>
      </c>
      <c r="B992" s="228" t="s">
        <v>2100</v>
      </c>
      <c r="C992" s="226" t="s">
        <v>2101</v>
      </c>
      <c r="D992" s="227" t="str">
        <f>VLOOKUP(C992,[1]THCS!$C$6:$D$1065,2,0)</f>
        <v>MITH38001</v>
      </c>
      <c r="E992" s="228" t="s">
        <v>2102</v>
      </c>
      <c r="F992" s="227" t="s">
        <v>174</v>
      </c>
      <c r="G992" s="227" t="s">
        <v>136</v>
      </c>
      <c r="H992" s="227" t="s">
        <v>2089</v>
      </c>
      <c r="I992" s="229">
        <v>35000</v>
      </c>
    </row>
    <row r="993" spans="1:9" ht="270">
      <c r="A993" s="227">
        <f>_xlfn.AGGREGATE(3,3,$D$13:D993)</f>
        <v>624</v>
      </c>
      <c r="B993" s="228" t="s">
        <v>2103</v>
      </c>
      <c r="C993" s="226" t="s">
        <v>2104</v>
      </c>
      <c r="D993" s="227" t="str">
        <f>VLOOKUP(C993,[1]THCS!$C$6:$D$1065,2,0)</f>
        <v>MITH38003</v>
      </c>
      <c r="E993" s="228" t="s">
        <v>2105</v>
      </c>
      <c r="F993" s="227" t="s">
        <v>28</v>
      </c>
      <c r="G993" s="227" t="s">
        <v>22</v>
      </c>
      <c r="H993" s="227" t="s">
        <v>1071</v>
      </c>
      <c r="I993" s="229">
        <v>138000</v>
      </c>
    </row>
    <row r="994" spans="1:9" ht="270">
      <c r="A994" s="227">
        <f>_xlfn.AGGREGATE(3,3,$D$13:D994)</f>
        <v>625</v>
      </c>
      <c r="B994" s="228" t="s">
        <v>2106</v>
      </c>
      <c r="C994" s="226" t="s">
        <v>2107</v>
      </c>
      <c r="D994" s="227" t="str">
        <f>VLOOKUP(C994,[1]THCS!$C$6:$D$1065,2,0)</f>
        <v>MITH38002</v>
      </c>
      <c r="E994" s="228" t="s">
        <v>2108</v>
      </c>
      <c r="F994" s="227" t="s">
        <v>28</v>
      </c>
      <c r="G994" s="227" t="s">
        <v>22</v>
      </c>
      <c r="H994" s="227" t="s">
        <v>1071</v>
      </c>
      <c r="I994" s="229">
        <v>173000</v>
      </c>
    </row>
    <row r="995" spans="1:9" ht="180">
      <c r="A995" s="227">
        <f>_xlfn.AGGREGATE(3,3,$D$13:D995)</f>
        <v>626</v>
      </c>
      <c r="B995" s="228" t="s">
        <v>2109</v>
      </c>
      <c r="C995" s="226" t="s">
        <v>2110</v>
      </c>
      <c r="D995" s="227" t="str">
        <f>VLOOKUP(C995,[1]THCS!$C$6:$D$1065,2,0)</f>
        <v>MITH38006</v>
      </c>
      <c r="E995" s="228" t="s">
        <v>2111</v>
      </c>
      <c r="F995" s="227" t="s">
        <v>28</v>
      </c>
      <c r="G995" s="227" t="s">
        <v>22</v>
      </c>
      <c r="H995" s="227" t="s">
        <v>1096</v>
      </c>
      <c r="I995" s="229">
        <v>138000</v>
      </c>
    </row>
    <row r="996" spans="1:9" ht="210">
      <c r="A996" s="227">
        <f>_xlfn.AGGREGATE(3,3,$D$13:D996)</f>
        <v>627</v>
      </c>
      <c r="B996" s="228" t="s">
        <v>781</v>
      </c>
      <c r="C996" s="226" t="s">
        <v>782</v>
      </c>
      <c r="D996" s="227" t="str">
        <f>VLOOKUP(C996,[1]THCS!$C$6:$D$1065,2,0)</f>
        <v>MITH38005</v>
      </c>
      <c r="E996" s="228" t="s">
        <v>2112</v>
      </c>
      <c r="F996" s="227" t="s">
        <v>28</v>
      </c>
      <c r="G996" s="227" t="s">
        <v>22</v>
      </c>
      <c r="H996" s="227" t="s">
        <v>671</v>
      </c>
      <c r="I996" s="229">
        <v>138000</v>
      </c>
    </row>
    <row r="997" spans="1:9" ht="195">
      <c r="A997" s="227">
        <f>_xlfn.AGGREGATE(3,3,$D$13:D997)</f>
        <v>628</v>
      </c>
      <c r="B997" s="228" t="s">
        <v>2113</v>
      </c>
      <c r="C997" s="226" t="s">
        <v>2114</v>
      </c>
      <c r="D997" s="227" t="str">
        <f>VLOOKUP(C997,[1]THCS!$C$6:$D$1065,2,0)</f>
        <v>MITH38007</v>
      </c>
      <c r="E997" s="228" t="s">
        <v>2115</v>
      </c>
      <c r="F997" s="227" t="s">
        <v>28</v>
      </c>
      <c r="G997" s="227" t="s">
        <v>22</v>
      </c>
      <c r="H997" s="227" t="s">
        <v>1096</v>
      </c>
      <c r="I997" s="229">
        <v>138000</v>
      </c>
    </row>
    <row r="998" spans="1:9" ht="165">
      <c r="A998" s="227">
        <f>_xlfn.AGGREGATE(3,3,$D$13:D998)</f>
        <v>629</v>
      </c>
      <c r="B998" s="228" t="s">
        <v>785</v>
      </c>
      <c r="C998" s="226" t="s">
        <v>786</v>
      </c>
      <c r="D998" s="227" t="str">
        <f>VLOOKUP(C998,[1]THCS!$C$6:$D$1065,2,0)</f>
        <v>MITH38004</v>
      </c>
      <c r="E998" s="228" t="s">
        <v>2116</v>
      </c>
      <c r="F998" s="227" t="s">
        <v>28</v>
      </c>
      <c r="G998" s="227" t="s">
        <v>22</v>
      </c>
      <c r="H998" s="227" t="s">
        <v>671</v>
      </c>
      <c r="I998" s="229">
        <v>104000</v>
      </c>
    </row>
    <row r="999" spans="1:9" s="223" customFormat="1">
      <c r="A999" s="218" t="s">
        <v>2117</v>
      </c>
      <c r="B999" s="261"/>
      <c r="C999" s="220"/>
      <c r="D999" s="233"/>
      <c r="E999" s="234"/>
      <c r="F999" s="221"/>
      <c r="G999" s="221"/>
      <c r="H999" s="221"/>
      <c r="I999" s="236">
        <v>0</v>
      </c>
    </row>
    <row r="1000" spans="1:9">
      <c r="A1000" s="214" t="s">
        <v>80</v>
      </c>
      <c r="B1000" s="224" t="s">
        <v>81</v>
      </c>
      <c r="C1000" s="214"/>
      <c r="D1000" s="227"/>
      <c r="E1000" s="228"/>
      <c r="F1000" s="216"/>
      <c r="G1000" s="216"/>
      <c r="H1000" s="216"/>
      <c r="I1000" s="229">
        <v>0</v>
      </c>
    </row>
    <row r="1001" spans="1:9" ht="45">
      <c r="A1001" s="227">
        <f>_xlfn.AGGREGATE(3,3,$D$13:D1001)</f>
        <v>630</v>
      </c>
      <c r="B1001" s="228"/>
      <c r="C1001" s="226" t="s">
        <v>2118</v>
      </c>
      <c r="D1001" s="227" t="str">
        <f>VLOOKUP(C1001,[1]THCS!$C$6:$D$1065,2,0)</f>
        <v>HĐTN38002</v>
      </c>
      <c r="E1001" s="228"/>
      <c r="F1001" s="227" t="s">
        <v>28</v>
      </c>
      <c r="G1001" s="227" t="s">
        <v>22</v>
      </c>
      <c r="H1001" s="227" t="s">
        <v>1071</v>
      </c>
      <c r="I1001" s="229">
        <v>6555000</v>
      </c>
    </row>
    <row r="1002" spans="1:9" ht="45">
      <c r="A1002" s="227">
        <f>_xlfn.AGGREGATE(3,3,$D$13:D1002)</f>
        <v>631</v>
      </c>
      <c r="B1002" s="228"/>
      <c r="C1002" s="226" t="s">
        <v>2119</v>
      </c>
      <c r="D1002" s="227" t="str">
        <f>VLOOKUP(C1002,[1]THCS!$C$6:$D$1065,2,0)</f>
        <v>HĐTN38003</v>
      </c>
      <c r="E1002" s="228"/>
      <c r="F1002" s="227" t="s">
        <v>28</v>
      </c>
      <c r="G1002" s="227" t="s">
        <v>22</v>
      </c>
      <c r="H1002" s="227" t="s">
        <v>1096</v>
      </c>
      <c r="I1002" s="229">
        <v>7239000</v>
      </c>
    </row>
    <row r="1003" spans="1:9" ht="45">
      <c r="A1003" s="227">
        <f>_xlfn.AGGREGATE(3,3,$D$13:D1003)</f>
        <v>632</v>
      </c>
      <c r="B1003" s="228"/>
      <c r="C1003" s="226" t="s">
        <v>2120</v>
      </c>
      <c r="D1003" s="227" t="str">
        <f>VLOOKUP(C1003,[1]THCS!$C$6:$D$1065,2,0)</f>
        <v>HĐTN38004</v>
      </c>
      <c r="E1003" s="228"/>
      <c r="F1003" s="227" t="s">
        <v>28</v>
      </c>
      <c r="G1003" s="227" t="s">
        <v>22</v>
      </c>
      <c r="H1003" s="227" t="s">
        <v>90</v>
      </c>
      <c r="I1003" s="229">
        <v>7581000</v>
      </c>
    </row>
    <row r="1004" spans="1:9" ht="45">
      <c r="A1004" s="227">
        <f>_xlfn.AGGREGATE(3,3,$D$13:D1004)</f>
        <v>633</v>
      </c>
      <c r="B1004" s="228"/>
      <c r="C1004" s="226" t="s">
        <v>2121</v>
      </c>
      <c r="D1004" s="227" t="str">
        <f>VLOOKUP(C1004,[1]THCS!$C$6:$D$1065,2,0)</f>
        <v>HĐTN38016</v>
      </c>
      <c r="E1004" s="228"/>
      <c r="F1004" s="227" t="s">
        <v>28</v>
      </c>
      <c r="G1004" s="227" t="s">
        <v>22</v>
      </c>
      <c r="H1004" s="227" t="s">
        <v>93</v>
      </c>
      <c r="I1004" s="229">
        <v>8208000</v>
      </c>
    </row>
    <row r="1005" spans="1:9">
      <c r="A1005" s="214" t="s">
        <v>82</v>
      </c>
      <c r="B1005" s="224" t="s">
        <v>83</v>
      </c>
      <c r="C1005" s="214"/>
      <c r="D1005" s="227"/>
      <c r="E1005" s="228"/>
      <c r="F1005" s="216"/>
      <c r="G1005" s="216"/>
      <c r="H1005" s="216"/>
      <c r="I1005" s="229">
        <v>0</v>
      </c>
    </row>
    <row r="1006" spans="1:9">
      <c r="A1006" s="214" t="s">
        <v>12</v>
      </c>
      <c r="B1006" s="224" t="s">
        <v>162</v>
      </c>
      <c r="C1006" s="214"/>
      <c r="D1006" s="227"/>
      <c r="E1006" s="228"/>
      <c r="F1006" s="216"/>
      <c r="G1006" s="216"/>
      <c r="H1006" s="216"/>
      <c r="I1006" s="229">
        <v>0</v>
      </c>
    </row>
    <row r="1007" spans="1:9" ht="135">
      <c r="A1007" s="227">
        <f>_xlfn.AGGREGATE(3,3,$D$13:D1007)</f>
        <v>634</v>
      </c>
      <c r="B1007" s="215" t="s">
        <v>2122</v>
      </c>
      <c r="C1007" s="226" t="s">
        <v>2123</v>
      </c>
      <c r="D1007" s="227" t="str">
        <f>VLOOKUP(C1007,[1]THCS!$C$6:$D$1065,2,0)</f>
        <v>HĐTN38006</v>
      </c>
      <c r="E1007" s="228" t="s">
        <v>2124</v>
      </c>
      <c r="F1007" s="227" t="s">
        <v>28</v>
      </c>
      <c r="G1007" s="227" t="s">
        <v>89</v>
      </c>
      <c r="H1007" s="227" t="s">
        <v>667</v>
      </c>
      <c r="I1007" s="229">
        <v>130000</v>
      </c>
    </row>
    <row r="1008" spans="1:9" ht="165">
      <c r="A1008" s="227">
        <f>_xlfn.AGGREGATE(3,3,$D$13:D1008)</f>
        <v>635</v>
      </c>
      <c r="B1008" s="215" t="s">
        <v>2125</v>
      </c>
      <c r="C1008" s="226" t="s">
        <v>2126</v>
      </c>
      <c r="D1008" s="227" t="str">
        <f>VLOOKUP(C1008,[1]THCS!$C$6:$D$1065,2,0)</f>
        <v>HĐTN38008</v>
      </c>
      <c r="E1008" s="228" t="s">
        <v>2127</v>
      </c>
      <c r="F1008" s="227" t="s">
        <v>28</v>
      </c>
      <c r="G1008" s="227" t="s">
        <v>89</v>
      </c>
      <c r="H1008" s="227" t="s">
        <v>2128</v>
      </c>
      <c r="I1008" s="229">
        <v>49000</v>
      </c>
    </row>
    <row r="1009" spans="1:9" ht="90">
      <c r="A1009" s="227">
        <f>_xlfn.AGGREGATE(3,3,$D$13:D1009)</f>
        <v>636</v>
      </c>
      <c r="B1009" s="215" t="s">
        <v>2129</v>
      </c>
      <c r="C1009" s="226" t="s">
        <v>2130</v>
      </c>
      <c r="D1009" s="227" t="str">
        <f>VLOOKUP(C1009,[1]THCS!$C$6:$D$1065,2,0)</f>
        <v>HĐTN38017</v>
      </c>
      <c r="E1009" s="228" t="s">
        <v>2131</v>
      </c>
      <c r="F1009" s="227" t="s">
        <v>28</v>
      </c>
      <c r="G1009" s="227" t="s">
        <v>89</v>
      </c>
      <c r="H1009" s="227" t="s">
        <v>93</v>
      </c>
      <c r="I1009" s="229">
        <v>23000</v>
      </c>
    </row>
    <row r="1010" spans="1:9" ht="409.5">
      <c r="A1010" s="227">
        <f>_xlfn.AGGREGATE(3,3,$D$13:D1010)</f>
        <v>637</v>
      </c>
      <c r="B1010" s="215" t="s">
        <v>2132</v>
      </c>
      <c r="C1010" s="226" t="s">
        <v>2133</v>
      </c>
      <c r="D1010" s="227" t="str">
        <f>VLOOKUP(C1010,[1]THCS!$C$6:$D$1065,2,0)</f>
        <v>HĐTN38005</v>
      </c>
      <c r="E1010" s="228" t="s">
        <v>2134</v>
      </c>
      <c r="F1010" s="227" t="s">
        <v>28</v>
      </c>
      <c r="G1010" s="227" t="s">
        <v>89</v>
      </c>
      <c r="H1010" s="227" t="s">
        <v>2135</v>
      </c>
      <c r="I1010" s="229">
        <v>156000</v>
      </c>
    </row>
    <row r="1011" spans="1:9" ht="28.5">
      <c r="A1011" s="214" t="s">
        <v>16</v>
      </c>
      <c r="B1011" s="215" t="s">
        <v>200</v>
      </c>
      <c r="C1011" s="214"/>
      <c r="D1011" s="227"/>
      <c r="E1011" s="228"/>
      <c r="F1011" s="216"/>
      <c r="G1011" s="216"/>
      <c r="H1011" s="216"/>
      <c r="I1011" s="229">
        <v>0</v>
      </c>
    </row>
    <row r="1012" spans="1:9">
      <c r="A1012" s="214">
        <v>1</v>
      </c>
      <c r="B1012" s="224" t="s">
        <v>2122</v>
      </c>
      <c r="C1012" s="214"/>
      <c r="D1012" s="227"/>
      <c r="E1012" s="228"/>
      <c r="F1012" s="216"/>
      <c r="G1012" s="216"/>
      <c r="H1012" s="216"/>
      <c r="I1012" s="229">
        <v>0</v>
      </c>
    </row>
    <row r="1013" spans="1:9" ht="180">
      <c r="A1013" s="227">
        <f>_xlfn.AGGREGATE(3,3,$D$13:D1013)</f>
        <v>638</v>
      </c>
      <c r="B1013" s="228"/>
      <c r="C1013" s="226" t="s">
        <v>2136</v>
      </c>
      <c r="D1013" s="227" t="str">
        <f>VLOOKUP(C1013,[1]THCS!$C$6:$D$1065,2,0)</f>
        <v>HĐTN38014</v>
      </c>
      <c r="E1013" s="228" t="s">
        <v>2137</v>
      </c>
      <c r="F1013" s="227" t="s">
        <v>28</v>
      </c>
      <c r="G1013" s="227" t="s">
        <v>22</v>
      </c>
      <c r="H1013" s="227" t="s">
        <v>1096</v>
      </c>
      <c r="I1013" s="229">
        <v>152000</v>
      </c>
    </row>
    <row r="1014" spans="1:9" ht="240">
      <c r="A1014" s="227">
        <f>_xlfn.AGGREGATE(3,3,$D$13:D1014)</f>
        <v>639</v>
      </c>
      <c r="B1014" s="228"/>
      <c r="C1014" s="226" t="s">
        <v>2138</v>
      </c>
      <c r="D1014" s="227" t="str">
        <f>VLOOKUP(C1014,[1]THCS!$C$6:$D$1065,2,0)</f>
        <v>HĐTN38011</v>
      </c>
      <c r="E1014" s="228" t="s">
        <v>2139</v>
      </c>
      <c r="F1014" s="227" t="s">
        <v>28</v>
      </c>
      <c r="G1014" s="227" t="s">
        <v>22</v>
      </c>
      <c r="H1014" s="227" t="s">
        <v>667</v>
      </c>
      <c r="I1014" s="229">
        <v>152000</v>
      </c>
    </row>
    <row r="1015" spans="1:9">
      <c r="A1015" s="214">
        <v>2</v>
      </c>
      <c r="B1015" s="224" t="s">
        <v>2125</v>
      </c>
      <c r="C1015" s="214"/>
      <c r="D1015" s="227"/>
      <c r="E1015" s="228"/>
      <c r="F1015" s="216"/>
      <c r="G1015" s="216"/>
      <c r="H1015" s="216"/>
      <c r="I1015" s="229">
        <v>0</v>
      </c>
    </row>
    <row r="1016" spans="1:9" ht="165">
      <c r="A1016" s="227">
        <f>_xlfn.AGGREGATE(3,3,$D$13:D1016)</f>
        <v>640</v>
      </c>
      <c r="B1016" s="228"/>
      <c r="C1016" s="226" t="s">
        <v>2140</v>
      </c>
      <c r="D1016" s="227" t="str">
        <f>VLOOKUP(C1016,[1]THCS!$C$6:$D$1065,2,0)</f>
        <v>HĐTN38012</v>
      </c>
      <c r="E1016" s="228" t="s">
        <v>2141</v>
      </c>
      <c r="F1016" s="227" t="s">
        <v>28</v>
      </c>
      <c r="G1016" s="227" t="s">
        <v>22</v>
      </c>
      <c r="H1016" s="227" t="s">
        <v>2142</v>
      </c>
      <c r="I1016" s="229">
        <v>152000</v>
      </c>
    </row>
    <row r="1017" spans="1:9" ht="165">
      <c r="A1017" s="227">
        <f>_xlfn.AGGREGATE(3,3,$D$13:D1017)</f>
        <v>641</v>
      </c>
      <c r="B1017" s="228"/>
      <c r="C1017" s="226" t="s">
        <v>2143</v>
      </c>
      <c r="D1017" s="227" t="str">
        <f>VLOOKUP(C1017,[1]THCS!$C$6:$D$1065,2,0)</f>
        <v>HĐTN38009</v>
      </c>
      <c r="E1017" s="228" t="s">
        <v>2144</v>
      </c>
      <c r="F1017" s="227" t="s">
        <v>28</v>
      </c>
      <c r="G1017" s="227" t="s">
        <v>22</v>
      </c>
      <c r="H1017" s="227" t="s">
        <v>29</v>
      </c>
      <c r="I1017" s="229">
        <v>152000</v>
      </c>
    </row>
    <row r="1018" spans="1:9" ht="60">
      <c r="A1018" s="227">
        <f>_xlfn.AGGREGATE(3,3,$D$13:D1018)</f>
        <v>642</v>
      </c>
      <c r="B1018" s="228"/>
      <c r="C1018" s="226" t="s">
        <v>2145</v>
      </c>
      <c r="D1018" s="227" t="str">
        <f>VLOOKUP(C1018,[1]THCS!$C$6:$D$1065,2,0)</f>
        <v>HĐTN38018</v>
      </c>
      <c r="E1018" s="228" t="s">
        <v>796</v>
      </c>
      <c r="F1018" s="227" t="s">
        <v>28</v>
      </c>
      <c r="G1018" s="227" t="s">
        <v>22</v>
      </c>
      <c r="H1018" s="227" t="s">
        <v>93</v>
      </c>
      <c r="I1018" s="229">
        <v>152000</v>
      </c>
    </row>
    <row r="1019" spans="1:9">
      <c r="A1019" s="214">
        <v>3</v>
      </c>
      <c r="B1019" s="224" t="s">
        <v>2129</v>
      </c>
      <c r="C1019" s="214"/>
      <c r="D1019" s="227"/>
      <c r="E1019" s="228"/>
      <c r="F1019" s="216"/>
      <c r="G1019" s="216"/>
      <c r="H1019" s="216"/>
      <c r="I1019" s="229">
        <v>0</v>
      </c>
    </row>
    <row r="1020" spans="1:9" ht="270">
      <c r="A1020" s="227">
        <f>_xlfn.AGGREGATE(3,3,$D$13:D1020)</f>
        <v>643</v>
      </c>
      <c r="B1020" s="228"/>
      <c r="C1020" s="226" t="s">
        <v>2146</v>
      </c>
      <c r="D1020" s="227" t="str">
        <f>VLOOKUP(C1020,[1]THCS!$C$6:$D$1065,2,0)</f>
        <v>HĐTN38010</v>
      </c>
      <c r="E1020" s="228" t="s">
        <v>2147</v>
      </c>
      <c r="F1020" s="227" t="s">
        <v>28</v>
      </c>
      <c r="G1020" s="227" t="s">
        <v>22</v>
      </c>
      <c r="H1020" s="227" t="s">
        <v>667</v>
      </c>
      <c r="I1020" s="229">
        <v>152000</v>
      </c>
    </row>
    <row r="1021" spans="1:9" ht="90">
      <c r="A1021" s="227">
        <f>_xlfn.AGGREGATE(3,3,$D$13:D1021)</f>
        <v>644</v>
      </c>
      <c r="B1021" s="228"/>
      <c r="C1021" s="226" t="s">
        <v>2148</v>
      </c>
      <c r="D1021" s="227" t="str">
        <f>VLOOKUP(C1021,[1]THCS!$C$6:$D$1065,2,0)</f>
        <v>HĐTN38015</v>
      </c>
      <c r="E1021" s="228" t="s">
        <v>2149</v>
      </c>
      <c r="F1021" s="227" t="s">
        <v>28</v>
      </c>
      <c r="G1021" s="227" t="s">
        <v>22</v>
      </c>
      <c r="H1021" s="227" t="s">
        <v>90</v>
      </c>
      <c r="I1021" s="229">
        <v>152000</v>
      </c>
    </row>
    <row r="1022" spans="1:9">
      <c r="A1022" s="214">
        <v>4</v>
      </c>
      <c r="B1022" s="224" t="s">
        <v>2132</v>
      </c>
      <c r="C1022" s="214"/>
      <c r="D1022" s="227"/>
      <c r="E1022" s="228"/>
      <c r="F1022" s="216"/>
      <c r="G1022" s="216"/>
      <c r="H1022" s="216"/>
      <c r="I1022" s="229">
        <v>0</v>
      </c>
    </row>
    <row r="1023" spans="1:9" ht="409.5">
      <c r="A1023" s="227">
        <f>_xlfn.AGGREGATE(3,3,$D$13:D1023)</f>
        <v>645</v>
      </c>
      <c r="B1023" s="228"/>
      <c r="C1023" s="226" t="s">
        <v>2150</v>
      </c>
      <c r="D1023" s="227" t="str">
        <f>VLOOKUP(C1023,[1]THCS!$C$6:$D$1065,2,0)</f>
        <v>HĐTN38013</v>
      </c>
      <c r="E1023" s="228" t="s">
        <v>2151</v>
      </c>
      <c r="F1023" s="227" t="s">
        <v>28</v>
      </c>
      <c r="G1023" s="227" t="s">
        <v>22</v>
      </c>
      <c r="H1023" s="227" t="s">
        <v>1127</v>
      </c>
      <c r="I1023" s="229">
        <v>152000</v>
      </c>
    </row>
    <row r="1024" spans="1:9">
      <c r="A1024" s="214" t="s">
        <v>102</v>
      </c>
      <c r="B1024" s="224" t="s">
        <v>536</v>
      </c>
      <c r="C1024" s="214"/>
      <c r="D1024" s="227"/>
      <c r="E1024" s="228"/>
      <c r="F1024" s="216"/>
      <c r="G1024" s="216"/>
      <c r="H1024" s="216"/>
      <c r="I1024" s="229">
        <v>0</v>
      </c>
    </row>
    <row r="1025" spans="1:9" ht="120">
      <c r="A1025" s="227">
        <f>_xlfn.AGGREGATE(3,3,$D$13:D1025)</f>
        <v>646</v>
      </c>
      <c r="B1025" s="228"/>
      <c r="C1025" s="226" t="s">
        <v>797</v>
      </c>
      <c r="D1025" s="227" t="str">
        <f>VLOOKUP(C1025,[1]THCS!$C$6:$D$1065,2,0)</f>
        <v>HĐTN.0001</v>
      </c>
      <c r="E1025" s="228" t="s">
        <v>2152</v>
      </c>
      <c r="F1025" s="227" t="s">
        <v>28</v>
      </c>
      <c r="G1025" s="227" t="s">
        <v>803</v>
      </c>
      <c r="H1025" s="227" t="s">
        <v>667</v>
      </c>
      <c r="I1025" s="229">
        <v>1310000</v>
      </c>
    </row>
    <row r="1026" spans="1:9" ht="30">
      <c r="A1026" s="227">
        <f>_xlfn.AGGREGATE(3,3,$D$13:D1026)</f>
        <v>647</v>
      </c>
      <c r="B1026" s="228"/>
      <c r="C1026" s="226" t="s">
        <v>804</v>
      </c>
      <c r="D1026" s="227" t="str">
        <f>VLOOKUP(C1026,[1]THCS!$C$6:$D$1065,2,0)</f>
        <v>HĐTN38001</v>
      </c>
      <c r="E1026" s="228" t="s">
        <v>806</v>
      </c>
      <c r="F1026" s="227" t="s">
        <v>28</v>
      </c>
      <c r="G1026" s="227" t="s">
        <v>801</v>
      </c>
      <c r="H1026" s="227" t="s">
        <v>667</v>
      </c>
      <c r="I1026" s="229"/>
    </row>
    <row r="1027" spans="1:9" s="223" customFormat="1">
      <c r="A1027" s="218" t="s">
        <v>81</v>
      </c>
      <c r="B1027" s="219"/>
      <c r="C1027" s="220"/>
      <c r="D1027" s="233"/>
      <c r="E1027" s="234"/>
      <c r="F1027" s="221"/>
      <c r="G1027" s="221"/>
      <c r="H1027" s="221"/>
      <c r="I1027" s="236">
        <v>0</v>
      </c>
    </row>
    <row r="1028" spans="1:9" ht="60">
      <c r="A1028" s="227">
        <f>_xlfn.AGGREGATE(3,3,$D$13:D1028)</f>
        <v>648</v>
      </c>
      <c r="B1028" s="248"/>
      <c r="C1028" s="226" t="s">
        <v>809</v>
      </c>
      <c r="D1028" s="227" t="str">
        <f>VLOOKUP(C1028,[1]THCS!$C$6:$D$1065,2,0)</f>
        <v>TBDC.0001</v>
      </c>
      <c r="E1028" s="228" t="s">
        <v>811</v>
      </c>
      <c r="F1028" s="227" t="s">
        <v>108</v>
      </c>
      <c r="G1028" s="227" t="s">
        <v>812</v>
      </c>
      <c r="H1028" s="227"/>
      <c r="I1028" s="229">
        <v>49000</v>
      </c>
    </row>
    <row r="1029" spans="1:9" ht="30">
      <c r="A1029" s="227">
        <f>_xlfn.AGGREGATE(3,3,$D$13:D1029)</f>
        <v>649</v>
      </c>
      <c r="B1029" s="248"/>
      <c r="C1029" s="226" t="s">
        <v>816</v>
      </c>
      <c r="D1029" s="227" t="str">
        <f>VLOOKUP(C1029,[1]THCS!$C$6:$D$1065,2,0)</f>
        <v>TBDC.0010</v>
      </c>
      <c r="E1029" s="228" t="s">
        <v>818</v>
      </c>
      <c r="F1029" s="227" t="s">
        <v>108</v>
      </c>
      <c r="G1029" s="227" t="s">
        <v>685</v>
      </c>
      <c r="H1029" s="227"/>
      <c r="I1029" s="229">
        <v>1805000</v>
      </c>
    </row>
    <row r="1030" spans="1:9">
      <c r="A1030" s="227">
        <f>_xlfn.AGGREGATE(3,3,$D$13:D1030)</f>
        <v>650</v>
      </c>
      <c r="B1030" s="248"/>
      <c r="C1030" s="226" t="s">
        <v>2153</v>
      </c>
      <c r="D1030" s="227" t="str">
        <f>VLOOKUP(C1030,[1]THCS!$C$6:$D$1065,2,0)</f>
        <v>TBDC.0005</v>
      </c>
      <c r="E1030" s="228" t="s">
        <v>2154</v>
      </c>
      <c r="F1030" s="227" t="s">
        <v>108</v>
      </c>
      <c r="G1030" s="227" t="s">
        <v>2155</v>
      </c>
      <c r="H1030" s="227"/>
      <c r="I1030" s="229">
        <v>6000</v>
      </c>
    </row>
    <row r="1031" spans="1:9" ht="60">
      <c r="A1031" s="227">
        <f>_xlfn.AGGREGATE(3,3,$D$13:D1031)</f>
        <v>651</v>
      </c>
      <c r="B1031" s="248"/>
      <c r="C1031" s="226" t="s">
        <v>2156</v>
      </c>
      <c r="D1031" s="227" t="str">
        <f>VLOOKUP(C1031,[1]THCS!$C$6:$D$1065,2,0)</f>
        <v>TBDC.0006</v>
      </c>
      <c r="E1031" s="228" t="s">
        <v>2157</v>
      </c>
      <c r="F1031" s="227" t="s">
        <v>108</v>
      </c>
      <c r="G1031" s="227" t="s">
        <v>2061</v>
      </c>
      <c r="H1031" s="227"/>
      <c r="I1031" s="229">
        <v>67000</v>
      </c>
    </row>
    <row r="1032" spans="1:9">
      <c r="A1032" s="227">
        <f>_xlfn.AGGREGATE(3,3,$D$13:D1032)</f>
        <v>652</v>
      </c>
      <c r="B1032" s="248"/>
      <c r="C1032" s="226" t="s">
        <v>2158</v>
      </c>
      <c r="D1032" s="227" t="s">
        <v>2159</v>
      </c>
      <c r="E1032" s="228" t="s">
        <v>621</v>
      </c>
      <c r="F1032" s="227" t="s">
        <v>108</v>
      </c>
      <c r="G1032" s="227" t="s">
        <v>685</v>
      </c>
      <c r="H1032" s="227"/>
      <c r="I1032" s="229">
        <v>789000</v>
      </c>
    </row>
    <row r="1033" spans="1:9">
      <c r="A1033" s="227">
        <f>_xlfn.AGGREGATE(3,3,$D$13:D1033)</f>
        <v>653</v>
      </c>
      <c r="B1033" s="248"/>
      <c r="C1033" s="226" t="s">
        <v>2160</v>
      </c>
      <c r="D1033" s="227" t="s">
        <v>2161</v>
      </c>
      <c r="E1033" s="228" t="s">
        <v>2162</v>
      </c>
      <c r="F1033" s="227" t="s">
        <v>108</v>
      </c>
      <c r="G1033" s="227" t="s">
        <v>675</v>
      </c>
      <c r="H1033" s="227"/>
      <c r="I1033" s="297">
        <v>650000</v>
      </c>
    </row>
    <row r="1034" spans="1:9">
      <c r="A1034" s="227">
        <f>_xlfn.AGGREGATE(3,3,$D$13:D1034)</f>
        <v>654</v>
      </c>
      <c r="B1034" s="248"/>
      <c r="C1034" s="226" t="s">
        <v>2163</v>
      </c>
      <c r="D1034" s="227" t="s">
        <v>2164</v>
      </c>
      <c r="E1034" s="228" t="s">
        <v>827</v>
      </c>
      <c r="F1034" s="227" t="s">
        <v>403</v>
      </c>
      <c r="G1034" s="227" t="s">
        <v>675</v>
      </c>
      <c r="H1034" s="227"/>
      <c r="I1034" s="229">
        <v>475000</v>
      </c>
    </row>
    <row r="1036" spans="1:9">
      <c r="A1036" s="298" t="s">
        <v>2165</v>
      </c>
      <c r="E1036" s="299"/>
      <c r="F1036" s="204"/>
      <c r="H1036" s="300"/>
      <c r="I1036" s="204"/>
    </row>
    <row r="1037" spans="1:9">
      <c r="A1037" s="301" t="s">
        <v>2166</v>
      </c>
      <c r="E1037" s="299"/>
      <c r="F1037" s="204"/>
      <c r="H1037" s="300"/>
      <c r="I1037" s="204"/>
    </row>
    <row r="1038" spans="1:9">
      <c r="A1038" s="301" t="s">
        <v>2167</v>
      </c>
      <c r="E1038" s="299"/>
      <c r="F1038" s="204"/>
      <c r="H1038" s="300"/>
      <c r="I1038" s="204"/>
    </row>
    <row r="1039" spans="1:9">
      <c r="A1039" s="301" t="s">
        <v>2168</v>
      </c>
      <c r="C1039" s="204"/>
      <c r="E1039" s="299"/>
      <c r="F1039" s="204"/>
      <c r="G1039" s="204"/>
      <c r="H1039" s="302"/>
      <c r="I1039" s="204"/>
    </row>
  </sheetData>
  <autoFilter ref="A9:I1034"/>
  <mergeCells count="5">
    <mergeCell ref="A1:I1"/>
    <mergeCell ref="A3:I3"/>
    <mergeCell ref="A4:I4"/>
    <mergeCell ref="A5:I5"/>
    <mergeCell ref="A6:I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26"/>
  <sheetViews>
    <sheetView zoomScale="80" zoomScaleNormal="80" workbookViewId="0">
      <pane xSplit="5" ySplit="7" topLeftCell="F20" activePane="bottomRight" state="frozen"/>
      <selection pane="topRight"/>
      <selection pane="bottomLeft"/>
      <selection pane="bottomRight" activeCell="A4" sqref="A4:L4"/>
    </sheetView>
  </sheetViews>
  <sheetFormatPr defaultColWidth="9.140625" defaultRowHeight="15"/>
  <cols>
    <col min="1" max="1" width="6.140625" style="108" customWidth="1"/>
    <col min="2" max="2" width="14.140625" style="109" customWidth="1"/>
    <col min="3" max="3" width="18.85546875" style="109" customWidth="1"/>
    <col min="4" max="4" width="20.5703125" style="108" customWidth="1"/>
    <col min="5" max="5" width="48.5703125" style="108" customWidth="1"/>
    <col min="6" max="7" width="6.7109375" style="108" customWidth="1"/>
    <col min="8" max="8" width="7.7109375" style="108" customWidth="1"/>
    <col min="9" max="9" width="10.7109375" style="110" customWidth="1"/>
    <col min="10" max="10" width="14.42578125" style="110" customWidth="1"/>
    <col min="11" max="12" width="14.85546875" style="108" bestFit="1" customWidth="1"/>
    <col min="13" max="13" width="12.7109375" style="108" customWidth="1"/>
    <col min="14" max="16384" width="9.140625" style="108"/>
  </cols>
  <sheetData>
    <row r="1" spans="1:14" ht="15" customHeight="1">
      <c r="A1" s="488"/>
      <c r="B1" s="488"/>
      <c r="C1" s="488"/>
      <c r="D1" s="488"/>
      <c r="E1" s="345"/>
      <c r="F1" s="345"/>
      <c r="G1" s="345"/>
      <c r="H1" s="345"/>
      <c r="I1" s="345"/>
      <c r="J1" s="320"/>
      <c r="K1" s="345"/>
      <c r="L1" s="320" t="s">
        <v>2277</v>
      </c>
    </row>
    <row r="2" spans="1:14" ht="23.25" customHeight="1">
      <c r="A2" s="489" t="s">
        <v>2237</v>
      </c>
      <c r="B2" s="489"/>
      <c r="C2" s="489"/>
      <c r="D2" s="489"/>
      <c r="E2" s="489"/>
      <c r="F2" s="489"/>
      <c r="G2" s="489"/>
      <c r="H2" s="489"/>
      <c r="I2" s="489"/>
      <c r="J2" s="489"/>
      <c r="K2" s="489"/>
      <c r="L2" s="489"/>
      <c r="M2" s="346"/>
    </row>
    <row r="3" spans="1:14" ht="27" customHeight="1">
      <c r="A3" s="489" t="s">
        <v>493</v>
      </c>
      <c r="B3" s="489"/>
      <c r="C3" s="489"/>
      <c r="D3" s="489"/>
      <c r="E3" s="489"/>
      <c r="F3" s="489"/>
      <c r="G3" s="489"/>
      <c r="H3" s="489"/>
      <c r="I3" s="489"/>
      <c r="J3" s="489"/>
      <c r="K3" s="489"/>
      <c r="L3" s="489"/>
      <c r="M3" s="346"/>
    </row>
    <row r="4" spans="1:14" ht="16.5">
      <c r="A4" s="493"/>
      <c r="B4" s="493"/>
      <c r="C4" s="493"/>
      <c r="D4" s="493"/>
      <c r="E4" s="493"/>
      <c r="F4" s="493"/>
      <c r="G4" s="493"/>
      <c r="H4" s="493"/>
      <c r="I4" s="493"/>
      <c r="J4" s="493"/>
      <c r="K4" s="493"/>
      <c r="L4" s="493"/>
      <c r="M4" s="347"/>
    </row>
    <row r="5" spans="1:14" ht="21" customHeight="1">
      <c r="K5" s="499" t="s">
        <v>2247</v>
      </c>
      <c r="L5" s="499"/>
      <c r="M5" s="499"/>
    </row>
    <row r="6" spans="1:14" ht="39.75" customHeight="1">
      <c r="A6" s="490" t="s">
        <v>2194</v>
      </c>
      <c r="B6" s="490" t="s">
        <v>1060</v>
      </c>
      <c r="C6" s="490" t="s">
        <v>2</v>
      </c>
      <c r="D6" s="490" t="s">
        <v>3</v>
      </c>
      <c r="E6" s="490" t="s">
        <v>2244</v>
      </c>
      <c r="F6" s="491" t="s">
        <v>2245</v>
      </c>
      <c r="G6" s="492"/>
      <c r="H6" s="494" t="s">
        <v>8</v>
      </c>
      <c r="I6" s="496" t="s">
        <v>9</v>
      </c>
      <c r="J6" s="496" t="s">
        <v>2246</v>
      </c>
      <c r="K6" s="497" t="s">
        <v>1065</v>
      </c>
      <c r="L6" s="497" t="s">
        <v>2169</v>
      </c>
      <c r="M6" s="486" t="s">
        <v>11</v>
      </c>
    </row>
    <row r="7" spans="1:14" s="130" customFormat="1" ht="39.75" customHeight="1">
      <c r="A7" s="490"/>
      <c r="B7" s="490"/>
      <c r="C7" s="490"/>
      <c r="D7" s="490"/>
      <c r="E7" s="490"/>
      <c r="F7" s="348" t="s">
        <v>6</v>
      </c>
      <c r="G7" s="348" t="s">
        <v>7</v>
      </c>
      <c r="H7" s="495"/>
      <c r="I7" s="496"/>
      <c r="J7" s="496"/>
      <c r="K7" s="498"/>
      <c r="L7" s="498"/>
      <c r="M7" s="487"/>
    </row>
    <row r="8" spans="1:14" s="140" customFormat="1" ht="30" customHeight="1">
      <c r="A8" s="349" t="s">
        <v>263</v>
      </c>
      <c r="B8" s="480" t="s">
        <v>493</v>
      </c>
      <c r="C8" s="481"/>
      <c r="D8" s="482"/>
      <c r="E8" s="350"/>
      <c r="F8" s="349"/>
      <c r="G8" s="349"/>
      <c r="H8" s="349"/>
      <c r="I8" s="351"/>
      <c r="J8" s="351"/>
      <c r="K8" s="141"/>
      <c r="L8" s="352">
        <f>SUM(L11:L22)</f>
        <v>35608000</v>
      </c>
      <c r="M8" s="353"/>
    </row>
    <row r="9" spans="1:14" s="130" customFormat="1" ht="26.25" customHeight="1">
      <c r="A9" s="349" t="s">
        <v>80</v>
      </c>
      <c r="B9" s="480" t="s">
        <v>494</v>
      </c>
      <c r="C9" s="481"/>
      <c r="D9" s="482"/>
      <c r="E9" s="119"/>
      <c r="F9" s="349"/>
      <c r="G9" s="349"/>
      <c r="H9" s="351"/>
      <c r="I9" s="351"/>
      <c r="J9" s="351"/>
      <c r="K9" s="354"/>
      <c r="L9" s="354"/>
      <c r="M9" s="133"/>
    </row>
    <row r="10" spans="1:14" s="130" customFormat="1" ht="29.25" customHeight="1">
      <c r="A10" s="349" t="s">
        <v>16</v>
      </c>
      <c r="B10" s="480" t="s">
        <v>502</v>
      </c>
      <c r="C10" s="481"/>
      <c r="D10" s="482"/>
      <c r="E10" s="119"/>
      <c r="F10" s="349"/>
      <c r="G10" s="349"/>
      <c r="H10" s="351"/>
      <c r="I10" s="351"/>
      <c r="J10" s="355"/>
      <c r="K10" s="354"/>
      <c r="L10" s="354"/>
      <c r="M10" s="133"/>
    </row>
    <row r="11" spans="1:14" s="112" customFormat="1" ht="255">
      <c r="A11" s="122">
        <v>1</v>
      </c>
      <c r="B11" s="119"/>
      <c r="C11" s="356" t="s">
        <v>503</v>
      </c>
      <c r="D11" s="357" t="s">
        <v>496</v>
      </c>
      <c r="E11" s="358" t="s">
        <v>2251</v>
      </c>
      <c r="F11" s="115" t="s">
        <v>21</v>
      </c>
      <c r="G11" s="359" t="s">
        <v>21</v>
      </c>
      <c r="H11" s="115" t="s">
        <v>28</v>
      </c>
      <c r="I11" s="355" t="s">
        <v>497</v>
      </c>
      <c r="J11" s="355">
        <v>2</v>
      </c>
      <c r="K11" s="360">
        <v>1965000</v>
      </c>
      <c r="L11" s="361">
        <f>K11*J11</f>
        <v>3930000</v>
      </c>
      <c r="M11" s="115" t="s">
        <v>498</v>
      </c>
      <c r="N11" s="370"/>
    </row>
    <row r="12" spans="1:14" s="112" customFormat="1" ht="150">
      <c r="A12" s="122">
        <v>2</v>
      </c>
      <c r="B12" s="119"/>
      <c r="C12" s="356" t="s">
        <v>504</v>
      </c>
      <c r="D12" s="357" t="s">
        <v>496</v>
      </c>
      <c r="E12" s="358" t="s">
        <v>505</v>
      </c>
      <c r="F12" s="115" t="s">
        <v>21</v>
      </c>
      <c r="G12" s="359" t="s">
        <v>21</v>
      </c>
      <c r="H12" s="115" t="s">
        <v>28</v>
      </c>
      <c r="I12" s="355" t="s">
        <v>497</v>
      </c>
      <c r="J12" s="355">
        <v>2</v>
      </c>
      <c r="K12" s="360">
        <v>1697000</v>
      </c>
      <c r="L12" s="361">
        <f>K12*J12</f>
        <v>3394000</v>
      </c>
      <c r="M12" s="115" t="s">
        <v>498</v>
      </c>
    </row>
    <row r="13" spans="1:14" s="130" customFormat="1" ht="49.5" customHeight="1">
      <c r="A13" s="349" t="s">
        <v>544</v>
      </c>
      <c r="B13" s="480" t="s">
        <v>545</v>
      </c>
      <c r="C13" s="481"/>
      <c r="D13" s="482"/>
      <c r="E13" s="362"/>
      <c r="F13" s="349"/>
      <c r="G13" s="349"/>
      <c r="H13" s="351"/>
      <c r="I13" s="351"/>
      <c r="J13" s="355"/>
      <c r="K13" s="354"/>
      <c r="L13" s="354"/>
      <c r="M13" s="133"/>
    </row>
    <row r="14" spans="1:14" s="130" customFormat="1" ht="27.75" customHeight="1">
      <c r="A14" s="349" t="s">
        <v>12</v>
      </c>
      <c r="B14" s="480" t="s">
        <v>546</v>
      </c>
      <c r="C14" s="481"/>
      <c r="D14" s="482"/>
      <c r="E14" s="362"/>
      <c r="F14" s="349"/>
      <c r="G14" s="349"/>
      <c r="H14" s="351"/>
      <c r="I14" s="351"/>
      <c r="J14" s="355"/>
      <c r="K14" s="354"/>
      <c r="L14" s="354"/>
      <c r="M14" s="133"/>
    </row>
    <row r="15" spans="1:14" s="130" customFormat="1" ht="28.5" customHeight="1">
      <c r="A15" s="349" t="s">
        <v>547</v>
      </c>
      <c r="B15" s="480" t="s">
        <v>548</v>
      </c>
      <c r="C15" s="481"/>
      <c r="D15" s="482"/>
      <c r="E15" s="362"/>
      <c r="F15" s="349"/>
      <c r="G15" s="349"/>
      <c r="H15" s="351"/>
      <c r="I15" s="351"/>
      <c r="J15" s="355"/>
      <c r="K15" s="354"/>
      <c r="L15" s="354"/>
      <c r="M15" s="133"/>
    </row>
    <row r="16" spans="1:14" s="130" customFormat="1" ht="28.5" customHeight="1">
      <c r="A16" s="349">
        <v>1</v>
      </c>
      <c r="B16" s="480" t="s">
        <v>549</v>
      </c>
      <c r="C16" s="481"/>
      <c r="D16" s="482"/>
      <c r="E16" s="362"/>
      <c r="F16" s="349"/>
      <c r="G16" s="349"/>
      <c r="H16" s="351"/>
      <c r="I16" s="351"/>
      <c r="J16" s="355"/>
      <c r="K16" s="354"/>
      <c r="L16" s="354"/>
      <c r="M16" s="133"/>
    </row>
    <row r="17" spans="1:23" s="112" customFormat="1" ht="43.5" customHeight="1">
      <c r="A17" s="122">
        <v>1.1000000000000001</v>
      </c>
      <c r="B17" s="119"/>
      <c r="C17" s="356" t="s">
        <v>550</v>
      </c>
      <c r="D17" s="357" t="s">
        <v>551</v>
      </c>
      <c r="E17" s="358" t="s">
        <v>552</v>
      </c>
      <c r="F17" s="115" t="s">
        <v>21</v>
      </c>
      <c r="G17" s="359" t="s">
        <v>21</v>
      </c>
      <c r="H17" s="115" t="s">
        <v>403</v>
      </c>
      <c r="I17" s="355" t="s">
        <v>497</v>
      </c>
      <c r="J17" s="355">
        <v>2</v>
      </c>
      <c r="K17" s="360">
        <v>483000</v>
      </c>
      <c r="L17" s="361">
        <f>K17*J17</f>
        <v>966000</v>
      </c>
      <c r="M17" s="115" t="s">
        <v>93</v>
      </c>
    </row>
    <row r="18" spans="1:23" s="112" customFormat="1" ht="195">
      <c r="A18" s="122">
        <v>1.2</v>
      </c>
      <c r="B18" s="119"/>
      <c r="C18" s="356" t="s">
        <v>553</v>
      </c>
      <c r="D18" s="357" t="s">
        <v>554</v>
      </c>
      <c r="E18" s="358" t="s">
        <v>2252</v>
      </c>
      <c r="F18" s="115" t="s">
        <v>21</v>
      </c>
      <c r="G18" s="359" t="s">
        <v>21</v>
      </c>
      <c r="H18" s="115" t="s">
        <v>28</v>
      </c>
      <c r="I18" s="355" t="s">
        <v>497</v>
      </c>
      <c r="J18" s="355">
        <v>2</v>
      </c>
      <c r="K18" s="360">
        <v>1579000</v>
      </c>
      <c r="L18" s="361">
        <f>K18*J18</f>
        <v>3158000</v>
      </c>
      <c r="M18" s="115" t="s">
        <v>93</v>
      </c>
      <c r="N18" s="370"/>
    </row>
    <row r="19" spans="1:23" s="130" customFormat="1" ht="85.5">
      <c r="A19" s="349" t="s">
        <v>16</v>
      </c>
      <c r="B19" s="350" t="s">
        <v>566</v>
      </c>
      <c r="C19" s="350"/>
      <c r="D19" s="350"/>
      <c r="E19" s="362"/>
      <c r="F19" s="349"/>
      <c r="G19" s="349"/>
      <c r="H19" s="351"/>
      <c r="I19" s="351"/>
      <c r="J19" s="355"/>
      <c r="K19" s="354"/>
      <c r="L19" s="354"/>
      <c r="M19" s="133"/>
    </row>
    <row r="20" spans="1:23" s="130" customFormat="1" ht="28.5" customHeight="1">
      <c r="A20" s="349" t="s">
        <v>569</v>
      </c>
      <c r="B20" s="480" t="s">
        <v>548</v>
      </c>
      <c r="C20" s="481"/>
      <c r="D20" s="482"/>
      <c r="E20" s="362"/>
      <c r="F20" s="349"/>
      <c r="G20" s="349"/>
      <c r="H20" s="351"/>
      <c r="I20" s="351"/>
      <c r="J20" s="355"/>
      <c r="K20" s="354"/>
      <c r="L20" s="354"/>
      <c r="M20" s="133"/>
    </row>
    <row r="21" spans="1:23" s="130" customFormat="1" ht="33.75" customHeight="1">
      <c r="A21" s="349">
        <v>4</v>
      </c>
      <c r="B21" s="480" t="s">
        <v>580</v>
      </c>
      <c r="C21" s="481"/>
      <c r="D21" s="482"/>
      <c r="E21" s="362"/>
      <c r="F21" s="349"/>
      <c r="G21" s="349"/>
      <c r="H21" s="351"/>
      <c r="I21" s="351"/>
      <c r="J21" s="355"/>
      <c r="K21" s="354"/>
      <c r="L21" s="354"/>
      <c r="M21" s="133"/>
    </row>
    <row r="22" spans="1:23" s="112" customFormat="1" ht="167.25" customHeight="1">
      <c r="A22" s="122">
        <v>4.0999999999999996</v>
      </c>
      <c r="B22" s="119"/>
      <c r="C22" s="356" t="s">
        <v>581</v>
      </c>
      <c r="D22" s="357" t="s">
        <v>575</v>
      </c>
      <c r="E22" s="358" t="s">
        <v>2253</v>
      </c>
      <c r="F22" s="115" t="s">
        <v>21</v>
      </c>
      <c r="G22" s="359" t="s">
        <v>21</v>
      </c>
      <c r="H22" s="115" t="s">
        <v>28</v>
      </c>
      <c r="I22" s="355" t="s">
        <v>497</v>
      </c>
      <c r="J22" s="355">
        <v>2</v>
      </c>
      <c r="K22" s="360">
        <v>12080000</v>
      </c>
      <c r="L22" s="361">
        <f>K22*J22</f>
        <v>24160000</v>
      </c>
      <c r="M22" s="115" t="s">
        <v>93</v>
      </c>
      <c r="N22" s="370"/>
    </row>
    <row r="23" spans="1:23" customFormat="1" ht="21" customHeight="1">
      <c r="B23" s="483" t="s">
        <v>2254</v>
      </c>
      <c r="C23" s="483"/>
      <c r="D23" s="483"/>
      <c r="E23" s="483"/>
      <c r="F23" s="364"/>
      <c r="G23" s="364"/>
      <c r="H23" s="364"/>
      <c r="I23" s="364"/>
      <c r="J23" s="364"/>
      <c r="K23" s="364"/>
      <c r="L23" s="364"/>
      <c r="M23" s="365"/>
      <c r="N23" s="366"/>
      <c r="O23" s="364"/>
      <c r="P23" s="364"/>
      <c r="Q23" s="364"/>
      <c r="R23" s="364"/>
      <c r="S23" s="364"/>
      <c r="T23" s="364"/>
      <c r="U23" s="364"/>
      <c r="V23" s="364"/>
      <c r="W23" s="364"/>
    </row>
    <row r="24" spans="1:23" customFormat="1" ht="21.75" customHeight="1">
      <c r="B24" s="484" t="s">
        <v>2267</v>
      </c>
      <c r="C24" s="485"/>
      <c r="D24" s="485"/>
      <c r="E24" s="485"/>
      <c r="F24" s="485"/>
      <c r="G24" s="485"/>
      <c r="H24" s="485"/>
      <c r="I24" s="485"/>
      <c r="J24" s="485"/>
      <c r="K24" s="485"/>
      <c r="L24" s="485"/>
      <c r="M24" s="485"/>
      <c r="N24" s="485"/>
      <c r="O24" s="485"/>
      <c r="P24" s="364"/>
      <c r="Q24" s="364"/>
      <c r="R24" s="364"/>
      <c r="S24" s="364"/>
      <c r="T24" s="364"/>
      <c r="U24" s="364"/>
      <c r="V24" s="364"/>
      <c r="W24" s="364"/>
    </row>
    <row r="25" spans="1:23" s="367" customFormat="1" ht="22.5" customHeight="1">
      <c r="B25" s="368" t="s">
        <v>2255</v>
      </c>
      <c r="C25" s="368"/>
      <c r="D25" s="368"/>
      <c r="E25" s="368"/>
      <c r="F25" s="368"/>
      <c r="G25" s="368"/>
      <c r="H25" s="368"/>
      <c r="I25" s="368"/>
      <c r="J25" s="368"/>
      <c r="K25" s="368"/>
      <c r="L25" s="368"/>
      <c r="M25" s="365"/>
      <c r="N25" s="366"/>
      <c r="O25" s="368"/>
      <c r="P25" s="369"/>
      <c r="Q25" s="369"/>
      <c r="R25" s="369"/>
      <c r="S25" s="369"/>
      <c r="T25" s="369"/>
      <c r="U25" s="369"/>
      <c r="V25" s="369"/>
      <c r="W25" s="369"/>
    </row>
    <row r="26" spans="1:23" s="367" customFormat="1" ht="22.5" customHeight="1">
      <c r="B26" s="479" t="s">
        <v>2256</v>
      </c>
      <c r="C26" s="479"/>
      <c r="D26" s="479"/>
      <c r="E26" s="479"/>
      <c r="F26" s="479"/>
      <c r="G26" s="479"/>
      <c r="H26" s="479"/>
      <c r="I26" s="479"/>
      <c r="J26" s="479"/>
      <c r="K26" s="479"/>
      <c r="L26" s="479"/>
      <c r="M26" s="479"/>
      <c r="N26" s="479"/>
      <c r="O26" s="479"/>
      <c r="P26" s="369"/>
      <c r="Q26" s="369"/>
      <c r="R26" s="369"/>
      <c r="S26" s="369"/>
      <c r="T26" s="369"/>
      <c r="U26" s="369"/>
      <c r="V26" s="369"/>
      <c r="W26" s="369"/>
    </row>
  </sheetData>
  <autoFilter ref="A7:J22"/>
  <mergeCells count="29">
    <mergeCell ref="L6:L7"/>
    <mergeCell ref="K5:M5"/>
    <mergeCell ref="B8:D8"/>
    <mergeCell ref="B9:D9"/>
    <mergeCell ref="B10:D10"/>
    <mergeCell ref="M6:M7"/>
    <mergeCell ref="A1:D1"/>
    <mergeCell ref="A2:L2"/>
    <mergeCell ref="A3:L3"/>
    <mergeCell ref="A6:A7"/>
    <mergeCell ref="B6:B7"/>
    <mergeCell ref="C6:C7"/>
    <mergeCell ref="D6:D7"/>
    <mergeCell ref="E6:E7"/>
    <mergeCell ref="F6:G6"/>
    <mergeCell ref="A4:L4"/>
    <mergeCell ref="H6:H7"/>
    <mergeCell ref="I6:I7"/>
    <mergeCell ref="J6:J7"/>
    <mergeCell ref="K6:K7"/>
    <mergeCell ref="B26:O26"/>
    <mergeCell ref="B13:D13"/>
    <mergeCell ref="B14:D14"/>
    <mergeCell ref="B15:D15"/>
    <mergeCell ref="B16:D16"/>
    <mergeCell ref="B23:E23"/>
    <mergeCell ref="B24:O24"/>
    <mergeCell ref="B21:D21"/>
    <mergeCell ref="B20:D20"/>
  </mergeCells>
  <pageMargins left="0.2" right="0.1" top="0.2" bottom="0.2" header="0.2" footer="0.2"/>
  <pageSetup paperSize="9" scale="7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D37"/>
  <sheetViews>
    <sheetView topLeftCell="B1" zoomScale="90" zoomScaleNormal="90" workbookViewId="0">
      <selection activeCell="F14" sqref="F14"/>
    </sheetView>
  </sheetViews>
  <sheetFormatPr defaultColWidth="9.28515625" defaultRowHeight="15"/>
  <cols>
    <col min="1" max="1" width="6.140625" style="56" customWidth="1"/>
    <col min="2" max="2" width="6.28515625" style="55" customWidth="1"/>
    <col min="3" max="3" width="14.28515625" style="67" customWidth="1"/>
    <col min="4" max="4" width="18.7109375" style="67" customWidth="1"/>
    <col min="5" max="5" width="20.5703125" style="55" customWidth="1"/>
    <col min="6" max="6" width="52.7109375" style="55" customWidth="1"/>
    <col min="7" max="8" width="6.7109375" style="55" customWidth="1"/>
    <col min="9" max="9" width="7.7109375" style="55" customWidth="1"/>
    <col min="10" max="11" width="10.7109375" style="56" customWidth="1"/>
    <col min="12" max="12" width="9.28515625" style="55"/>
    <col min="13" max="13" width="11.42578125" style="55" bestFit="1" customWidth="1"/>
    <col min="14" max="14" width="12.7109375" style="55" customWidth="1"/>
    <col min="15" max="16384" width="9.28515625" style="55"/>
  </cols>
  <sheetData>
    <row r="1" spans="1:14" ht="15.75">
      <c r="B1" s="488"/>
      <c r="C1" s="488"/>
      <c r="D1" s="488"/>
      <c r="E1" s="488"/>
      <c r="F1" s="322"/>
      <c r="G1" s="322"/>
      <c r="H1" s="322"/>
      <c r="I1" s="322"/>
      <c r="J1" s="320"/>
      <c r="L1" s="108"/>
      <c r="M1" s="320" t="s">
        <v>2278</v>
      </c>
    </row>
    <row r="2" spans="1:14" ht="15" customHeight="1">
      <c r="B2" s="508" t="s">
        <v>2237</v>
      </c>
      <c r="C2" s="508"/>
      <c r="D2" s="508"/>
      <c r="E2" s="508"/>
      <c r="F2" s="508"/>
      <c r="G2" s="508"/>
      <c r="H2" s="508"/>
      <c r="I2" s="508"/>
      <c r="J2" s="508"/>
      <c r="K2" s="508"/>
      <c r="L2" s="508"/>
      <c r="M2" s="508"/>
      <c r="N2" s="336"/>
    </row>
    <row r="3" spans="1:14" ht="16.5">
      <c r="B3" s="508" t="s">
        <v>2242</v>
      </c>
      <c r="C3" s="508"/>
      <c r="D3" s="508"/>
      <c r="E3" s="508"/>
      <c r="F3" s="508"/>
      <c r="G3" s="508"/>
      <c r="H3" s="508"/>
      <c r="I3" s="508"/>
      <c r="J3" s="508"/>
      <c r="K3" s="508"/>
      <c r="L3" s="508"/>
      <c r="M3" s="508"/>
      <c r="N3" s="336"/>
    </row>
    <row r="4" spans="1:14" ht="16.5">
      <c r="B4" s="509"/>
      <c r="C4" s="509"/>
      <c r="D4" s="509"/>
      <c r="E4" s="509"/>
      <c r="F4" s="509"/>
      <c r="G4" s="509"/>
      <c r="H4" s="509"/>
      <c r="I4" s="509"/>
      <c r="J4" s="509"/>
      <c r="K4" s="509"/>
      <c r="L4" s="509"/>
      <c r="M4" s="509"/>
      <c r="N4" s="321"/>
    </row>
    <row r="5" spans="1:14" ht="21" customHeight="1">
      <c r="L5" s="500" t="s">
        <v>2247</v>
      </c>
      <c r="M5" s="500"/>
      <c r="N5" s="500"/>
    </row>
    <row r="6" spans="1:14" ht="42" customHeight="1">
      <c r="A6" s="501" t="s">
        <v>2194</v>
      </c>
      <c r="B6" s="501" t="s">
        <v>2194</v>
      </c>
      <c r="C6" s="501" t="s">
        <v>1060</v>
      </c>
      <c r="D6" s="501" t="s">
        <v>2</v>
      </c>
      <c r="E6" s="501" t="s">
        <v>3</v>
      </c>
      <c r="F6" s="501" t="s">
        <v>2244</v>
      </c>
      <c r="G6" s="510" t="s">
        <v>2245</v>
      </c>
      <c r="H6" s="511"/>
      <c r="I6" s="512" t="s">
        <v>8</v>
      </c>
      <c r="J6" s="514" t="s">
        <v>9</v>
      </c>
      <c r="K6" s="514" t="s">
        <v>2246</v>
      </c>
      <c r="L6" s="504" t="s">
        <v>1065</v>
      </c>
      <c r="M6" s="504" t="s">
        <v>2169</v>
      </c>
      <c r="N6" s="506" t="s">
        <v>11</v>
      </c>
    </row>
    <row r="7" spans="1:14" s="57" customFormat="1" ht="42" customHeight="1">
      <c r="A7" s="501"/>
      <c r="B7" s="501"/>
      <c r="C7" s="501"/>
      <c r="D7" s="501"/>
      <c r="E7" s="501"/>
      <c r="F7" s="501"/>
      <c r="G7" s="337" t="s">
        <v>6</v>
      </c>
      <c r="H7" s="337" t="s">
        <v>7</v>
      </c>
      <c r="I7" s="513"/>
      <c r="J7" s="514"/>
      <c r="K7" s="514"/>
      <c r="L7" s="505"/>
      <c r="M7" s="505"/>
      <c r="N7" s="507"/>
    </row>
    <row r="8" spans="1:14" s="58" customFormat="1" ht="23.25" customHeight="1">
      <c r="A8" s="61"/>
      <c r="B8" s="338" t="s">
        <v>213</v>
      </c>
      <c r="C8" s="515" t="s">
        <v>214</v>
      </c>
      <c r="D8" s="516"/>
      <c r="E8" s="517"/>
      <c r="F8" s="437"/>
      <c r="G8" s="338"/>
      <c r="H8" s="338"/>
      <c r="I8" s="338"/>
      <c r="J8" s="438"/>
      <c r="K8" s="438"/>
      <c r="L8" s="438"/>
      <c r="M8" s="438">
        <f>SUM(M13:M34)</f>
        <v>1659000</v>
      </c>
      <c r="N8" s="33"/>
    </row>
    <row r="9" spans="1:14" s="57" customFormat="1" ht="28.5" customHeight="1">
      <c r="A9" s="371"/>
      <c r="B9" s="9" t="s">
        <v>80</v>
      </c>
      <c r="C9" s="518" t="s">
        <v>215</v>
      </c>
      <c r="D9" s="519"/>
      <c r="E9" s="520"/>
      <c r="F9" s="10"/>
      <c r="G9" s="9"/>
      <c r="H9" s="9"/>
      <c r="I9" s="9"/>
      <c r="J9" s="11"/>
      <c r="K9" s="11"/>
      <c r="L9" s="60"/>
      <c r="M9" s="60"/>
      <c r="N9" s="59"/>
    </row>
    <row r="10" spans="1:14" s="57" customFormat="1">
      <c r="A10" s="371"/>
      <c r="B10" s="9"/>
      <c r="C10" s="10" t="s">
        <v>278</v>
      </c>
      <c r="D10" s="10"/>
      <c r="E10" s="10"/>
      <c r="F10" s="10"/>
      <c r="G10" s="9"/>
      <c r="H10" s="9"/>
      <c r="I10" s="9"/>
      <c r="J10" s="11"/>
      <c r="K10" s="33"/>
      <c r="L10" s="60"/>
      <c r="M10" s="60"/>
      <c r="N10" s="59"/>
    </row>
    <row r="11" spans="1:14" s="57" customFormat="1" ht="24" customHeight="1">
      <c r="A11" s="371"/>
      <c r="B11" s="9" t="s">
        <v>12</v>
      </c>
      <c r="C11" s="518" t="s">
        <v>279</v>
      </c>
      <c r="D11" s="519"/>
      <c r="E11" s="520"/>
      <c r="F11" s="10"/>
      <c r="G11" s="9"/>
      <c r="H11" s="9"/>
      <c r="I11" s="9"/>
      <c r="J11" s="11"/>
      <c r="K11" s="33"/>
      <c r="L11" s="60"/>
      <c r="M11" s="60"/>
      <c r="N11" s="59"/>
    </row>
    <row r="12" spans="1:14" s="57" customFormat="1" ht="25.5" customHeight="1">
      <c r="A12" s="371"/>
      <c r="B12" s="9">
        <v>1</v>
      </c>
      <c r="C12" s="518" t="s">
        <v>280</v>
      </c>
      <c r="D12" s="519"/>
      <c r="E12" s="520"/>
      <c r="F12" s="10"/>
      <c r="G12" s="9"/>
      <c r="H12" s="9"/>
      <c r="I12" s="9"/>
      <c r="J12" s="11"/>
      <c r="K12" s="33"/>
      <c r="L12" s="60"/>
      <c r="M12" s="60"/>
      <c r="N12" s="59"/>
    </row>
    <row r="13" spans="1:14" s="58" customFormat="1" ht="66.75" customHeight="1">
      <c r="A13" s="61">
        <v>1</v>
      </c>
      <c r="B13" s="61">
        <v>1.1000000000000001</v>
      </c>
      <c r="C13" s="62"/>
      <c r="D13" s="63" t="s">
        <v>281</v>
      </c>
      <c r="E13" s="63" t="s">
        <v>282</v>
      </c>
      <c r="F13" s="64" t="s">
        <v>283</v>
      </c>
      <c r="G13" s="65" t="s">
        <v>21</v>
      </c>
      <c r="H13" s="65" t="s">
        <v>21</v>
      </c>
      <c r="I13" s="65" t="s">
        <v>174</v>
      </c>
      <c r="J13" s="33" t="s">
        <v>22</v>
      </c>
      <c r="K13" s="33">
        <v>1</v>
      </c>
      <c r="L13" s="304">
        <v>62000</v>
      </c>
      <c r="M13" s="305">
        <f>K13*L13</f>
        <v>62000</v>
      </c>
      <c r="N13" s="33"/>
    </row>
    <row r="14" spans="1:14" s="58" customFormat="1" ht="120">
      <c r="A14" s="61">
        <v>2</v>
      </c>
      <c r="B14" s="61">
        <v>1.2</v>
      </c>
      <c r="C14" s="62"/>
      <c r="D14" s="63" t="s">
        <v>284</v>
      </c>
      <c r="E14" s="63" t="s">
        <v>285</v>
      </c>
      <c r="F14" s="64" t="s">
        <v>286</v>
      </c>
      <c r="G14" s="65" t="s">
        <v>21</v>
      </c>
      <c r="H14" s="65" t="s">
        <v>21</v>
      </c>
      <c r="I14" s="65" t="s">
        <v>28</v>
      </c>
      <c r="J14" s="33" t="s">
        <v>22</v>
      </c>
      <c r="K14" s="33">
        <v>1</v>
      </c>
      <c r="L14" s="304">
        <v>179000</v>
      </c>
      <c r="M14" s="305">
        <f>K14*L14</f>
        <v>179000</v>
      </c>
      <c r="N14" s="33"/>
    </row>
    <row r="15" spans="1:14" s="57" customFormat="1" ht="57">
      <c r="A15" s="371"/>
      <c r="B15" s="9">
        <v>2</v>
      </c>
      <c r="C15" s="10" t="s">
        <v>287</v>
      </c>
      <c r="D15" s="10"/>
      <c r="E15" s="10"/>
      <c r="F15" s="10"/>
      <c r="G15" s="9"/>
      <c r="H15" s="9"/>
      <c r="I15" s="9"/>
      <c r="J15" s="11"/>
      <c r="K15" s="33"/>
      <c r="L15" s="60"/>
      <c r="M15" s="60"/>
      <c r="N15" s="59"/>
    </row>
    <row r="16" spans="1:14" s="58" customFormat="1" ht="120">
      <c r="A16" s="61">
        <v>3</v>
      </c>
      <c r="B16" s="61">
        <v>2.1</v>
      </c>
      <c r="C16" s="62"/>
      <c r="D16" s="63" t="s">
        <v>1328</v>
      </c>
      <c r="E16" s="63" t="s">
        <v>288</v>
      </c>
      <c r="F16" s="64" t="s">
        <v>289</v>
      </c>
      <c r="G16" s="65" t="s">
        <v>21</v>
      </c>
      <c r="H16" s="65" t="s">
        <v>21</v>
      </c>
      <c r="I16" s="65" t="s">
        <v>28</v>
      </c>
      <c r="J16" s="33" t="s">
        <v>22</v>
      </c>
      <c r="K16" s="33">
        <v>1</v>
      </c>
      <c r="L16" s="304">
        <v>123000</v>
      </c>
      <c r="M16" s="305">
        <f>K16*L16</f>
        <v>123000</v>
      </c>
      <c r="N16" s="33"/>
    </row>
    <row r="17" spans="1:14" s="57" customFormat="1" ht="57">
      <c r="A17" s="371"/>
      <c r="B17" s="9" t="s">
        <v>16</v>
      </c>
      <c r="C17" s="10" t="s">
        <v>291</v>
      </c>
      <c r="D17" s="10"/>
      <c r="E17" s="10"/>
      <c r="F17" s="10"/>
      <c r="G17" s="9"/>
      <c r="H17" s="9"/>
      <c r="I17" s="9"/>
      <c r="J17" s="11"/>
      <c r="K17" s="33"/>
      <c r="L17" s="60"/>
      <c r="M17" s="60"/>
      <c r="N17" s="59"/>
    </row>
    <row r="18" spans="1:14" s="58" customFormat="1" ht="75">
      <c r="A18" s="61">
        <v>4</v>
      </c>
      <c r="B18" s="61">
        <v>1</v>
      </c>
      <c r="C18" s="62"/>
      <c r="D18" s="63" t="s">
        <v>292</v>
      </c>
      <c r="E18" s="63" t="s">
        <v>293</v>
      </c>
      <c r="F18" s="64" t="s">
        <v>294</v>
      </c>
      <c r="G18" s="65" t="s">
        <v>21</v>
      </c>
      <c r="H18" s="65" t="s">
        <v>21</v>
      </c>
      <c r="I18" s="65" t="s">
        <v>174</v>
      </c>
      <c r="J18" s="33" t="s">
        <v>22</v>
      </c>
      <c r="K18" s="33">
        <v>1</v>
      </c>
      <c r="L18" s="304">
        <v>62000</v>
      </c>
      <c r="M18" s="305">
        <f>K18*L18</f>
        <v>62000</v>
      </c>
      <c r="N18" s="33"/>
    </row>
    <row r="19" spans="1:14" s="58" customFormat="1" ht="120">
      <c r="A19" s="61">
        <v>5</v>
      </c>
      <c r="B19" s="61">
        <v>2</v>
      </c>
      <c r="C19" s="62"/>
      <c r="D19" s="63" t="s">
        <v>295</v>
      </c>
      <c r="E19" s="63" t="s">
        <v>296</v>
      </c>
      <c r="F19" s="64" t="s">
        <v>297</v>
      </c>
      <c r="G19" s="65" t="s">
        <v>21</v>
      </c>
      <c r="H19" s="65" t="s">
        <v>21</v>
      </c>
      <c r="I19" s="65" t="s">
        <v>28</v>
      </c>
      <c r="J19" s="33" t="s">
        <v>22</v>
      </c>
      <c r="K19" s="33">
        <v>1</v>
      </c>
      <c r="L19" s="304">
        <v>179000</v>
      </c>
      <c r="M19" s="305">
        <f>K19*L19</f>
        <v>179000</v>
      </c>
      <c r="N19" s="33"/>
    </row>
    <row r="20" spans="1:14" s="57" customFormat="1" ht="26.25" customHeight="1">
      <c r="A20" s="371"/>
      <c r="B20" s="338" t="s">
        <v>102</v>
      </c>
      <c r="C20" s="515" t="s">
        <v>298</v>
      </c>
      <c r="D20" s="516"/>
      <c r="E20" s="517"/>
      <c r="F20" s="10"/>
      <c r="G20" s="9"/>
      <c r="H20" s="9"/>
      <c r="I20" s="9"/>
      <c r="J20" s="11"/>
      <c r="K20" s="33"/>
      <c r="L20" s="60"/>
      <c r="M20" s="60"/>
      <c r="N20" s="59"/>
    </row>
    <row r="21" spans="1:14" s="57" customFormat="1" ht="71.25">
      <c r="A21" s="371"/>
      <c r="B21" s="9">
        <v>1</v>
      </c>
      <c r="C21" s="10" t="s">
        <v>299</v>
      </c>
      <c r="D21" s="10"/>
      <c r="E21" s="10"/>
      <c r="F21" s="10"/>
      <c r="G21" s="9"/>
      <c r="H21" s="9"/>
      <c r="I21" s="9"/>
      <c r="J21" s="11"/>
      <c r="K21" s="33"/>
      <c r="L21" s="60"/>
      <c r="M21" s="60"/>
      <c r="N21" s="59"/>
    </row>
    <row r="22" spans="1:14" s="58" customFormat="1" ht="120">
      <c r="A22" s="61">
        <v>6</v>
      </c>
      <c r="B22" s="61">
        <v>1.1000000000000001</v>
      </c>
      <c r="C22" s="62"/>
      <c r="D22" s="63" t="s">
        <v>300</v>
      </c>
      <c r="E22" s="63" t="s">
        <v>301</v>
      </c>
      <c r="F22" s="64" t="s">
        <v>1332</v>
      </c>
      <c r="G22" s="65" t="s">
        <v>21</v>
      </c>
      <c r="H22" s="65" t="s">
        <v>21</v>
      </c>
      <c r="I22" s="65" t="s">
        <v>174</v>
      </c>
      <c r="J22" s="33" t="s">
        <v>22</v>
      </c>
      <c r="K22" s="33">
        <v>1</v>
      </c>
      <c r="L22" s="304">
        <v>62000</v>
      </c>
      <c r="M22" s="305">
        <f>K22*L22</f>
        <v>62000</v>
      </c>
      <c r="N22" s="33"/>
    </row>
    <row r="23" spans="1:14" s="57" customFormat="1" ht="71.25">
      <c r="A23" s="371"/>
      <c r="B23" s="9">
        <v>2</v>
      </c>
      <c r="C23" s="10" t="s">
        <v>304</v>
      </c>
      <c r="D23" s="10"/>
      <c r="E23" s="10"/>
      <c r="F23" s="10"/>
      <c r="G23" s="9"/>
      <c r="H23" s="9"/>
      <c r="I23" s="9"/>
      <c r="J23" s="11"/>
      <c r="K23" s="33"/>
      <c r="L23" s="60"/>
      <c r="M23" s="60"/>
      <c r="N23" s="59"/>
    </row>
    <row r="24" spans="1:14" s="58" customFormat="1" ht="90">
      <c r="A24" s="61">
        <v>7</v>
      </c>
      <c r="B24" s="61">
        <v>2.1</v>
      </c>
      <c r="C24" s="62"/>
      <c r="D24" s="63" t="s">
        <v>305</v>
      </c>
      <c r="E24" s="63" t="s">
        <v>306</v>
      </c>
      <c r="F24" s="64" t="s">
        <v>1333</v>
      </c>
      <c r="G24" s="65" t="s">
        <v>21</v>
      </c>
      <c r="H24" s="65" t="s">
        <v>21</v>
      </c>
      <c r="I24" s="65" t="s">
        <v>174</v>
      </c>
      <c r="J24" s="33" t="s">
        <v>22</v>
      </c>
      <c r="K24" s="33">
        <v>1</v>
      </c>
      <c r="L24" s="304">
        <v>62000</v>
      </c>
      <c r="M24" s="305">
        <f>K24*L24</f>
        <v>62000</v>
      </c>
      <c r="N24" s="33"/>
    </row>
    <row r="25" spans="1:14" s="57" customFormat="1" ht="42.75">
      <c r="A25" s="371"/>
      <c r="B25" s="9">
        <v>3</v>
      </c>
      <c r="C25" s="10" t="s">
        <v>307</v>
      </c>
      <c r="D25" s="10"/>
      <c r="E25" s="10"/>
      <c r="F25" s="10"/>
      <c r="G25" s="9"/>
      <c r="H25" s="9"/>
      <c r="I25" s="9"/>
      <c r="J25" s="11"/>
      <c r="K25" s="33"/>
      <c r="L25" s="60"/>
      <c r="M25" s="60"/>
      <c r="N25" s="59"/>
    </row>
    <row r="26" spans="1:14" s="58" customFormat="1" ht="45">
      <c r="A26" s="61">
        <v>8</v>
      </c>
      <c r="B26" s="61">
        <v>3.1</v>
      </c>
      <c r="C26" s="62"/>
      <c r="D26" s="63" t="s">
        <v>308</v>
      </c>
      <c r="E26" s="63" t="s">
        <v>309</v>
      </c>
      <c r="F26" s="64" t="s">
        <v>310</v>
      </c>
      <c r="G26" s="65" t="s">
        <v>21</v>
      </c>
      <c r="H26" s="65" t="s">
        <v>21</v>
      </c>
      <c r="I26" s="65" t="s">
        <v>28</v>
      </c>
      <c r="J26" s="33" t="s">
        <v>22</v>
      </c>
      <c r="K26" s="33">
        <v>1</v>
      </c>
      <c r="L26" s="304">
        <v>143000</v>
      </c>
      <c r="M26" s="305">
        <f>K26*L26</f>
        <v>143000</v>
      </c>
      <c r="N26" s="33"/>
    </row>
    <row r="27" spans="1:14" s="57" customFormat="1" ht="57">
      <c r="A27" s="371"/>
      <c r="B27" s="9" t="s">
        <v>160</v>
      </c>
      <c r="C27" s="10" t="s">
        <v>314</v>
      </c>
      <c r="D27" s="10"/>
      <c r="E27" s="10"/>
      <c r="F27" s="10"/>
      <c r="G27" s="9"/>
      <c r="H27" s="9"/>
      <c r="I27" s="9"/>
      <c r="J27" s="11"/>
      <c r="K27" s="33"/>
      <c r="L27" s="60"/>
      <c r="M27" s="60"/>
      <c r="N27" s="59"/>
    </row>
    <row r="28" spans="1:14" s="57" customFormat="1" ht="42.75">
      <c r="A28" s="371"/>
      <c r="B28" s="9">
        <v>1</v>
      </c>
      <c r="C28" s="10" t="s">
        <v>316</v>
      </c>
      <c r="D28" s="10"/>
      <c r="E28" s="10"/>
      <c r="F28" s="10"/>
      <c r="G28" s="9"/>
      <c r="H28" s="9"/>
      <c r="I28" s="9"/>
      <c r="J28" s="11"/>
      <c r="K28" s="33"/>
      <c r="L28" s="60"/>
      <c r="M28" s="60"/>
      <c r="N28" s="59"/>
    </row>
    <row r="29" spans="1:14" s="58" customFormat="1" ht="120">
      <c r="A29" s="61">
        <v>9</v>
      </c>
      <c r="B29" s="61" t="s">
        <v>2238</v>
      </c>
      <c r="C29" s="62"/>
      <c r="D29" s="63" t="s">
        <v>317</v>
      </c>
      <c r="E29" s="63" t="s">
        <v>318</v>
      </c>
      <c r="F29" s="64" t="s">
        <v>319</v>
      </c>
      <c r="G29" s="65" t="s">
        <v>21</v>
      </c>
      <c r="H29" s="65" t="s">
        <v>21</v>
      </c>
      <c r="I29" s="65" t="s">
        <v>28</v>
      </c>
      <c r="J29" s="33" t="s">
        <v>22</v>
      </c>
      <c r="K29" s="33">
        <v>1</v>
      </c>
      <c r="L29" s="304">
        <v>183000</v>
      </c>
      <c r="M29" s="305">
        <f>K29*L29</f>
        <v>183000</v>
      </c>
      <c r="N29" s="33"/>
    </row>
    <row r="30" spans="1:14" s="57" customFormat="1" ht="42.75">
      <c r="A30" s="371"/>
      <c r="B30" s="9">
        <v>2</v>
      </c>
      <c r="C30" s="10" t="s">
        <v>322</v>
      </c>
      <c r="D30" s="10"/>
      <c r="E30" s="10"/>
      <c r="F30" s="10"/>
      <c r="G30" s="9"/>
      <c r="H30" s="9"/>
      <c r="I30" s="9"/>
      <c r="J30" s="11"/>
      <c r="K30" s="33"/>
      <c r="L30" s="60"/>
      <c r="M30" s="60"/>
      <c r="N30" s="59"/>
    </row>
    <row r="31" spans="1:14" s="58" customFormat="1" ht="162.75" customHeight="1">
      <c r="A31" s="61">
        <v>10</v>
      </c>
      <c r="B31" s="61" t="s">
        <v>2239</v>
      </c>
      <c r="C31" s="62"/>
      <c r="D31" s="63" t="s">
        <v>323</v>
      </c>
      <c r="E31" s="63" t="s">
        <v>2250</v>
      </c>
      <c r="F31" s="64" t="s">
        <v>324</v>
      </c>
      <c r="G31" s="65" t="s">
        <v>21</v>
      </c>
      <c r="H31" s="65" t="s">
        <v>21</v>
      </c>
      <c r="I31" s="65" t="s">
        <v>28</v>
      </c>
      <c r="J31" s="33" t="s">
        <v>22</v>
      </c>
      <c r="K31" s="33">
        <v>1</v>
      </c>
      <c r="L31" s="304">
        <v>183000</v>
      </c>
      <c r="M31" s="305">
        <f>K31*L31</f>
        <v>183000</v>
      </c>
      <c r="N31" s="33"/>
    </row>
    <row r="32" spans="1:14" s="58" customFormat="1" ht="165">
      <c r="A32" s="61">
        <v>11</v>
      </c>
      <c r="B32" s="61" t="s">
        <v>2240</v>
      </c>
      <c r="C32" s="62"/>
      <c r="D32" s="63" t="s">
        <v>1338</v>
      </c>
      <c r="E32" s="63" t="s">
        <v>325</v>
      </c>
      <c r="F32" s="64" t="s">
        <v>326</v>
      </c>
      <c r="G32" s="65" t="s">
        <v>21</v>
      </c>
      <c r="H32" s="65" t="s">
        <v>21</v>
      </c>
      <c r="I32" s="65" t="s">
        <v>28</v>
      </c>
      <c r="J32" s="33" t="s">
        <v>22</v>
      </c>
      <c r="K32" s="33">
        <v>1</v>
      </c>
      <c r="L32" s="304">
        <v>224000</v>
      </c>
      <c r="M32" s="305">
        <f>K32*L32</f>
        <v>224000</v>
      </c>
      <c r="N32" s="33"/>
    </row>
    <row r="33" spans="1:30" s="57" customFormat="1" ht="57">
      <c r="A33" s="371"/>
      <c r="B33" s="9">
        <v>3</v>
      </c>
      <c r="C33" s="10" t="s">
        <v>327</v>
      </c>
      <c r="D33" s="10"/>
      <c r="E33" s="10"/>
      <c r="F33" s="10"/>
      <c r="G33" s="9"/>
      <c r="H33" s="9"/>
      <c r="I33" s="9"/>
      <c r="J33" s="11"/>
      <c r="K33" s="33"/>
      <c r="L33" s="60"/>
      <c r="M33" s="60"/>
      <c r="N33" s="59"/>
    </row>
    <row r="34" spans="1:30" s="58" customFormat="1" ht="180">
      <c r="A34" s="61">
        <v>12</v>
      </c>
      <c r="B34" s="61" t="s">
        <v>2241</v>
      </c>
      <c r="C34" s="62"/>
      <c r="D34" s="63" t="s">
        <v>328</v>
      </c>
      <c r="E34" s="63" t="s">
        <v>329</v>
      </c>
      <c r="F34" s="64" t="s">
        <v>330</v>
      </c>
      <c r="G34" s="65" t="s">
        <v>21</v>
      </c>
      <c r="H34" s="65" t="s">
        <v>21</v>
      </c>
      <c r="I34" s="65" t="s">
        <v>28</v>
      </c>
      <c r="J34" s="33" t="s">
        <v>22</v>
      </c>
      <c r="K34" s="33">
        <v>1</v>
      </c>
      <c r="L34" s="304">
        <v>197000</v>
      </c>
      <c r="M34" s="305">
        <f>K34*L34</f>
        <v>197000</v>
      </c>
      <c r="N34" s="33"/>
    </row>
    <row r="35" spans="1:30" s="377" customFormat="1" ht="21" customHeight="1">
      <c r="A35" s="372"/>
      <c r="B35" s="373" t="s">
        <v>2254</v>
      </c>
      <c r="C35" s="373"/>
      <c r="D35" s="373"/>
      <c r="E35" s="373"/>
      <c r="F35" s="374"/>
      <c r="G35" s="374"/>
      <c r="H35" s="374"/>
      <c r="I35" s="374"/>
      <c r="J35" s="374"/>
      <c r="K35" s="374"/>
      <c r="L35" s="374"/>
      <c r="M35" s="374"/>
      <c r="N35" s="374"/>
      <c r="O35" s="375"/>
      <c r="P35" s="375"/>
      <c r="Q35" s="202"/>
      <c r="R35" s="376"/>
      <c r="S35" s="374"/>
      <c r="U35" s="378"/>
      <c r="W35" s="374"/>
      <c r="X35" s="374"/>
      <c r="Y35" s="374"/>
      <c r="Z35" s="374"/>
      <c r="AA35" s="374"/>
      <c r="AB35" s="374"/>
      <c r="AC35" s="374"/>
      <c r="AD35" s="374"/>
    </row>
    <row r="36" spans="1:30" s="377" customFormat="1" ht="21.75" customHeight="1">
      <c r="A36" s="372"/>
      <c r="B36" s="502" t="s">
        <v>2271</v>
      </c>
      <c r="C36" s="502"/>
      <c r="D36" s="502"/>
      <c r="E36" s="502"/>
      <c r="F36" s="502"/>
      <c r="G36" s="502"/>
      <c r="H36" s="502"/>
      <c r="I36" s="502"/>
      <c r="J36" s="502"/>
      <c r="K36" s="502"/>
      <c r="L36" s="502"/>
      <c r="M36" s="502"/>
      <c r="N36" s="502"/>
      <c r="O36" s="502"/>
      <c r="P36" s="502"/>
      <c r="Q36" s="502"/>
      <c r="R36" s="380"/>
      <c r="S36" s="380"/>
      <c r="U36" s="378"/>
      <c r="W36" s="374"/>
      <c r="X36" s="374"/>
      <c r="Y36" s="374"/>
      <c r="Z36" s="374"/>
      <c r="AA36" s="374"/>
      <c r="AB36" s="374"/>
      <c r="AC36" s="374"/>
      <c r="AD36" s="374"/>
    </row>
    <row r="37" spans="1:30" s="383" customFormat="1" ht="26.25" customHeight="1">
      <c r="A37" s="381"/>
      <c r="B37" s="503" t="s">
        <v>2259</v>
      </c>
      <c r="C37" s="503"/>
      <c r="D37" s="503"/>
      <c r="E37" s="503"/>
      <c r="F37" s="503"/>
      <c r="G37" s="503"/>
      <c r="H37" s="503"/>
      <c r="I37" s="503"/>
      <c r="J37" s="503"/>
      <c r="K37" s="503"/>
      <c r="L37" s="503"/>
      <c r="M37" s="503"/>
      <c r="N37" s="503"/>
      <c r="O37" s="503"/>
      <c r="P37" s="503"/>
      <c r="Q37" s="503"/>
      <c r="R37" s="376"/>
      <c r="S37" s="382"/>
      <c r="U37" s="384"/>
      <c r="W37" s="385"/>
      <c r="X37" s="385"/>
      <c r="Y37" s="385"/>
      <c r="Z37" s="385"/>
      <c r="AA37" s="385"/>
      <c r="AB37" s="385"/>
      <c r="AC37" s="385"/>
      <c r="AD37" s="385"/>
    </row>
  </sheetData>
  <autoFilter ref="B7:M34"/>
  <mergeCells count="25">
    <mergeCell ref="G6:H6"/>
    <mergeCell ref="I6:I7"/>
    <mergeCell ref="J6:J7"/>
    <mergeCell ref="K6:K7"/>
    <mergeCell ref="C20:E20"/>
    <mergeCell ref="C8:E8"/>
    <mergeCell ref="C9:E9"/>
    <mergeCell ref="C11:E11"/>
    <mergeCell ref="C12:E12"/>
    <mergeCell ref="L5:N5"/>
    <mergeCell ref="A6:A7"/>
    <mergeCell ref="B36:Q36"/>
    <mergeCell ref="B37:Q37"/>
    <mergeCell ref="B1:E1"/>
    <mergeCell ref="B6:B7"/>
    <mergeCell ref="C6:C7"/>
    <mergeCell ref="D6:D7"/>
    <mergeCell ref="E6:E7"/>
    <mergeCell ref="L6:L7"/>
    <mergeCell ref="M6:M7"/>
    <mergeCell ref="N6:N7"/>
    <mergeCell ref="B2:M2"/>
    <mergeCell ref="B3:M3"/>
    <mergeCell ref="B4:M4"/>
    <mergeCell ref="F6:F7"/>
  </mergeCells>
  <pageMargins left="0.2" right="0.1" top="0.2" bottom="0.2" header="0.2" footer="0.2"/>
  <pageSetup paperSize="9" scale="7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D17"/>
  <sheetViews>
    <sheetView zoomScale="85" zoomScaleNormal="85" workbookViewId="0">
      <pane xSplit="5" ySplit="7" topLeftCell="F8" activePane="bottomRight" state="frozen"/>
      <selection pane="topRight" activeCell="F1" sqref="F1"/>
      <selection pane="bottomLeft" activeCell="A3" sqref="A3"/>
      <selection pane="bottomRight" activeCell="E12" sqref="E12"/>
    </sheetView>
  </sheetViews>
  <sheetFormatPr defaultColWidth="9.28515625" defaultRowHeight="15"/>
  <cols>
    <col min="1" max="1" width="6.28515625" style="87" customWidth="1"/>
    <col min="2" max="2" width="24.7109375" style="152" customWidth="1"/>
    <col min="3" max="3" width="18.7109375" style="152" customWidth="1"/>
    <col min="4" max="4" width="20.5703125" style="87" customWidth="1"/>
    <col min="5" max="5" width="48.5703125" style="87" customWidth="1"/>
    <col min="6" max="7" width="6.7109375" style="87" customWidth="1"/>
    <col min="8" max="8" width="7.7109375" style="87" customWidth="1"/>
    <col min="9" max="9" width="10.28515625" style="153" customWidth="1"/>
    <col min="10" max="10" width="10.7109375" style="153" customWidth="1"/>
    <col min="11" max="11" width="10.42578125" style="87" bestFit="1" customWidth="1"/>
    <col min="12" max="12" width="11.42578125" style="87" bestFit="1" customWidth="1"/>
    <col min="13" max="13" width="12.7109375" style="87" customWidth="1"/>
    <col min="14" max="16384" width="9.28515625" style="87"/>
  </cols>
  <sheetData>
    <row r="1" spans="1:30" ht="15.75">
      <c r="A1" s="488"/>
      <c r="B1" s="488"/>
      <c r="C1" s="488"/>
      <c r="D1" s="488"/>
      <c r="E1" s="322"/>
      <c r="F1" s="322"/>
      <c r="G1" s="322"/>
      <c r="H1" s="322"/>
      <c r="I1" s="320"/>
      <c r="J1" s="56"/>
      <c r="K1" s="108"/>
      <c r="L1" s="320" t="s">
        <v>2279</v>
      </c>
      <c r="M1" s="55"/>
    </row>
    <row r="2" spans="1:30" ht="16.5">
      <c r="A2" s="508" t="s">
        <v>2237</v>
      </c>
      <c r="B2" s="508"/>
      <c r="C2" s="508"/>
      <c r="D2" s="508"/>
      <c r="E2" s="508"/>
      <c r="F2" s="508"/>
      <c r="G2" s="508"/>
      <c r="H2" s="508"/>
      <c r="I2" s="508"/>
      <c r="J2" s="508"/>
      <c r="K2" s="508"/>
      <c r="L2" s="508"/>
      <c r="M2" s="336"/>
    </row>
    <row r="3" spans="1:30" ht="16.5">
      <c r="A3" s="508" t="s">
        <v>2243</v>
      </c>
      <c r="B3" s="508"/>
      <c r="C3" s="508"/>
      <c r="D3" s="508"/>
      <c r="E3" s="508"/>
      <c r="F3" s="508"/>
      <c r="G3" s="508"/>
      <c r="H3" s="508"/>
      <c r="I3" s="508"/>
      <c r="J3" s="508"/>
      <c r="K3" s="508"/>
      <c r="L3" s="508"/>
      <c r="M3" s="336"/>
    </row>
    <row r="4" spans="1:30" ht="16.5">
      <c r="A4" s="509"/>
      <c r="B4" s="509"/>
      <c r="C4" s="509"/>
      <c r="D4" s="509"/>
      <c r="E4" s="509"/>
      <c r="F4" s="509"/>
      <c r="G4" s="509"/>
      <c r="H4" s="509"/>
      <c r="I4" s="509"/>
      <c r="J4" s="509"/>
      <c r="K4" s="509"/>
      <c r="L4" s="509"/>
      <c r="M4" s="321"/>
    </row>
    <row r="5" spans="1:30" ht="27" customHeight="1">
      <c r="A5" s="323"/>
      <c r="B5" s="323"/>
      <c r="C5" s="323"/>
      <c r="D5" s="323"/>
      <c r="E5" s="323"/>
      <c r="F5" s="323"/>
      <c r="G5" s="323"/>
      <c r="H5" s="323"/>
      <c r="I5" s="323"/>
      <c r="J5" s="323"/>
      <c r="K5" s="521" t="s">
        <v>2247</v>
      </c>
      <c r="L5" s="521"/>
      <c r="M5" s="521"/>
    </row>
    <row r="6" spans="1:30" ht="41.25" customHeight="1">
      <c r="A6" s="501" t="s">
        <v>2194</v>
      </c>
      <c r="B6" s="501" t="s">
        <v>1060</v>
      </c>
      <c r="C6" s="501" t="s">
        <v>2</v>
      </c>
      <c r="D6" s="501" t="s">
        <v>3</v>
      </c>
      <c r="E6" s="501" t="s">
        <v>2244</v>
      </c>
      <c r="F6" s="510" t="s">
        <v>2245</v>
      </c>
      <c r="G6" s="511"/>
      <c r="H6" s="512" t="s">
        <v>8</v>
      </c>
      <c r="I6" s="514" t="s">
        <v>9</v>
      </c>
      <c r="J6" s="514" t="s">
        <v>2246</v>
      </c>
      <c r="K6" s="504" t="s">
        <v>1065</v>
      </c>
      <c r="L6" s="504" t="s">
        <v>2169</v>
      </c>
      <c r="M6" s="506" t="s">
        <v>11</v>
      </c>
    </row>
    <row r="7" spans="1:30" s="156" customFormat="1" ht="41.25" customHeight="1">
      <c r="A7" s="501"/>
      <c r="B7" s="501"/>
      <c r="C7" s="501"/>
      <c r="D7" s="501"/>
      <c r="E7" s="501"/>
      <c r="F7" s="337" t="s">
        <v>6</v>
      </c>
      <c r="G7" s="337" t="s">
        <v>7</v>
      </c>
      <c r="H7" s="513"/>
      <c r="I7" s="514"/>
      <c r="J7" s="514"/>
      <c r="K7" s="505"/>
      <c r="L7" s="505"/>
      <c r="M7" s="507"/>
    </row>
    <row r="8" spans="1:30" s="158" customFormat="1" ht="28.5">
      <c r="A8" s="38" t="s">
        <v>213</v>
      </c>
      <c r="B8" s="38" t="s">
        <v>214</v>
      </c>
      <c r="C8" s="38"/>
      <c r="D8" s="38"/>
      <c r="E8" s="30"/>
      <c r="F8" s="38"/>
      <c r="G8" s="38"/>
      <c r="H8" s="38"/>
      <c r="I8" s="39"/>
      <c r="J8" s="39"/>
      <c r="K8" s="159"/>
      <c r="L8" s="344">
        <f>SUM(L13)</f>
        <v>30000</v>
      </c>
      <c r="M8" s="159"/>
    </row>
    <row r="9" spans="1:30" s="156" customFormat="1">
      <c r="A9" s="38" t="s">
        <v>82</v>
      </c>
      <c r="B9" s="38" t="s">
        <v>338</v>
      </c>
      <c r="C9" s="38"/>
      <c r="D9" s="30"/>
      <c r="E9" s="30"/>
      <c r="F9" s="38"/>
      <c r="G9" s="38"/>
      <c r="H9" s="38"/>
      <c r="I9" s="39"/>
      <c r="J9" s="37"/>
      <c r="K9" s="157"/>
      <c r="L9" s="157"/>
      <c r="M9" s="157"/>
    </row>
    <row r="10" spans="1:30" s="156" customFormat="1">
      <c r="A10" s="38" t="s">
        <v>12</v>
      </c>
      <c r="B10" s="38" t="s">
        <v>162</v>
      </c>
      <c r="C10" s="38"/>
      <c r="D10" s="30"/>
      <c r="E10" s="30"/>
      <c r="F10" s="38"/>
      <c r="G10" s="38"/>
      <c r="H10" s="38"/>
      <c r="I10" s="39"/>
      <c r="J10" s="37"/>
      <c r="K10" s="157"/>
      <c r="L10" s="157"/>
      <c r="M10" s="157"/>
    </row>
    <row r="11" spans="1:30" s="156" customFormat="1">
      <c r="A11" s="38"/>
      <c r="B11" s="38" t="s">
        <v>278</v>
      </c>
      <c r="C11" s="38"/>
      <c r="D11" s="30"/>
      <c r="E11" s="30"/>
      <c r="F11" s="38"/>
      <c r="G11" s="38"/>
      <c r="H11" s="38"/>
      <c r="I11" s="39"/>
      <c r="J11" s="37"/>
      <c r="K11" s="157"/>
      <c r="L11" s="157"/>
      <c r="M11" s="157"/>
    </row>
    <row r="12" spans="1:30" s="156" customFormat="1" ht="61.15" customHeight="1">
      <c r="A12" s="38">
        <v>1</v>
      </c>
      <c r="B12" s="38" t="s">
        <v>339</v>
      </c>
      <c r="C12" s="38"/>
      <c r="D12" s="30"/>
      <c r="E12" s="30"/>
      <c r="F12" s="38"/>
      <c r="G12" s="38"/>
      <c r="H12" s="38"/>
      <c r="I12" s="39"/>
      <c r="J12" s="37"/>
      <c r="K12" s="157"/>
      <c r="L12" s="157"/>
      <c r="M12" s="157"/>
    </row>
    <row r="13" spans="1:30" s="70" customFormat="1" ht="81.75" customHeight="1">
      <c r="A13" s="155">
        <v>1.1000000000000001</v>
      </c>
      <c r="B13" s="37"/>
      <c r="C13" s="37" t="s">
        <v>340</v>
      </c>
      <c r="D13" s="26" t="s">
        <v>341</v>
      </c>
      <c r="E13" s="29" t="s">
        <v>342</v>
      </c>
      <c r="F13" s="37" t="s">
        <v>21</v>
      </c>
      <c r="G13" s="154"/>
      <c r="H13" s="154" t="s">
        <v>174</v>
      </c>
      <c r="I13" s="37" t="s">
        <v>22</v>
      </c>
      <c r="J13" s="37">
        <v>1</v>
      </c>
      <c r="K13" s="304">
        <v>30000</v>
      </c>
      <c r="L13" s="306">
        <f>K13*J13</f>
        <v>30000</v>
      </c>
      <c r="M13" s="37"/>
    </row>
    <row r="14" spans="1:30" s="377" customFormat="1" ht="21.75" customHeight="1">
      <c r="A14" s="373"/>
      <c r="B14" s="373"/>
      <c r="C14" s="373"/>
      <c r="D14" s="374"/>
      <c r="E14" s="374"/>
      <c r="F14" s="374"/>
      <c r="G14" s="374"/>
      <c r="H14" s="374"/>
      <c r="I14" s="374"/>
      <c r="J14" s="374"/>
      <c r="K14" s="374"/>
      <c r="L14" s="374"/>
      <c r="M14" s="375"/>
      <c r="N14" s="375"/>
      <c r="O14" s="202"/>
      <c r="R14" s="376"/>
      <c r="S14" s="374"/>
      <c r="U14" s="378"/>
      <c r="W14" s="374"/>
      <c r="X14" s="374"/>
      <c r="Y14" s="374"/>
      <c r="Z14" s="374"/>
      <c r="AA14" s="374"/>
      <c r="AB14" s="374"/>
      <c r="AC14" s="374"/>
      <c r="AD14" s="374"/>
    </row>
    <row r="15" spans="1:30" s="377" customFormat="1" ht="24.75" customHeight="1">
      <c r="A15" s="502"/>
      <c r="B15" s="502"/>
      <c r="C15" s="502"/>
      <c r="D15" s="502"/>
      <c r="E15" s="502"/>
      <c r="F15" s="502"/>
      <c r="G15" s="502"/>
      <c r="H15" s="502"/>
      <c r="I15" s="502"/>
      <c r="J15" s="502"/>
      <c r="K15" s="502"/>
      <c r="L15" s="502"/>
      <c r="M15" s="502"/>
      <c r="N15" s="379"/>
      <c r="O15" s="379"/>
      <c r="R15" s="380"/>
      <c r="S15" s="380"/>
      <c r="U15" s="378"/>
      <c r="W15" s="374"/>
      <c r="X15" s="374"/>
      <c r="Y15" s="374"/>
      <c r="Z15" s="374"/>
      <c r="AA15" s="374"/>
      <c r="AB15" s="374"/>
      <c r="AC15" s="374"/>
      <c r="AD15" s="374"/>
    </row>
    <row r="16" spans="1:30" s="383" customFormat="1" ht="26.25" customHeight="1">
      <c r="A16" s="382"/>
      <c r="B16" s="382"/>
      <c r="C16" s="382"/>
      <c r="D16" s="382"/>
      <c r="E16" s="382"/>
      <c r="F16" s="382"/>
      <c r="G16" s="382"/>
      <c r="H16" s="382"/>
      <c r="I16" s="382"/>
      <c r="J16" s="382"/>
      <c r="K16" s="382"/>
      <c r="L16" s="382"/>
      <c r="M16" s="382"/>
      <c r="N16" s="382"/>
      <c r="O16" s="382"/>
      <c r="R16" s="376"/>
      <c r="S16" s="382"/>
      <c r="U16" s="384"/>
      <c r="W16" s="385"/>
      <c r="X16" s="385"/>
      <c r="Y16" s="385"/>
      <c r="Z16" s="385"/>
      <c r="AA16" s="385"/>
      <c r="AB16" s="385"/>
      <c r="AC16" s="385"/>
      <c r="AD16" s="385"/>
    </row>
    <row r="17" spans="1:11" s="55" customFormat="1">
      <c r="A17" s="386"/>
      <c r="C17" s="67"/>
      <c r="D17" s="67"/>
      <c r="J17" s="56"/>
      <c r="K17" s="56"/>
    </row>
  </sheetData>
  <autoFilter ref="A7:L13"/>
  <mergeCells count="18">
    <mergeCell ref="A15:M15"/>
    <mergeCell ref="A4:L4"/>
    <mergeCell ref="A1:D1"/>
    <mergeCell ref="A2:L2"/>
    <mergeCell ref="A3:L3"/>
    <mergeCell ref="A6:A7"/>
    <mergeCell ref="B6:B7"/>
    <mergeCell ref="C6:C7"/>
    <mergeCell ref="D6:D7"/>
    <mergeCell ref="E6:E7"/>
    <mergeCell ref="F6:G6"/>
    <mergeCell ref="H6:H7"/>
    <mergeCell ref="I6:I7"/>
    <mergeCell ref="J6:J7"/>
    <mergeCell ref="K6:K7"/>
    <mergeCell ref="L6:L7"/>
    <mergeCell ref="K5:M5"/>
    <mergeCell ref="M6:M7"/>
  </mergeCells>
  <pageMargins left="0.2" right="0.1" top="0.2" bottom="0.2" header="0.2" footer="0.2"/>
  <pageSetup paperSize="9" scale="73"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I105"/>
  <sheetViews>
    <sheetView tabSelected="1" zoomScale="80" zoomScaleNormal="80" workbookViewId="0">
      <pane xSplit="5" ySplit="7" topLeftCell="F98" activePane="bottomRight" state="frozen"/>
      <selection pane="topRight" activeCell="F1" sqref="F1"/>
      <selection pane="bottomLeft" activeCell="A3" sqref="A3"/>
      <selection pane="bottomRight" activeCell="N7" sqref="N7"/>
    </sheetView>
  </sheetViews>
  <sheetFormatPr defaultColWidth="9.140625" defaultRowHeight="15"/>
  <cols>
    <col min="1" max="1" width="6.140625" style="55" customWidth="1"/>
    <col min="2" max="2" width="30.5703125" style="67" customWidth="1"/>
    <col min="3" max="3" width="18.85546875" style="67" customWidth="1"/>
    <col min="4" max="4" width="20.5703125" style="55" customWidth="1"/>
    <col min="5" max="5" width="48.5703125" style="55" customWidth="1"/>
    <col min="6" max="7" width="6.7109375" style="55" customWidth="1"/>
    <col min="8" max="8" width="7.7109375" style="55" customWidth="1"/>
    <col min="9" max="10" width="10.7109375" style="56" customWidth="1"/>
    <col min="11" max="11" width="10.85546875" style="55" bestFit="1" customWidth="1"/>
    <col min="12" max="12" width="15.42578125" style="55" bestFit="1" customWidth="1"/>
    <col min="13" max="16384" width="9.140625" style="55"/>
  </cols>
  <sheetData>
    <row r="1" spans="1:12" ht="15" customHeight="1">
      <c r="A1" s="488"/>
      <c r="B1" s="488"/>
      <c r="C1" s="488"/>
      <c r="D1" s="488"/>
      <c r="E1" s="322"/>
      <c r="F1" s="322"/>
      <c r="G1" s="322"/>
      <c r="H1" s="320"/>
      <c r="J1" s="55"/>
      <c r="L1" s="320" t="s">
        <v>2280</v>
      </c>
    </row>
    <row r="2" spans="1:12" ht="16.5">
      <c r="A2" s="508" t="s">
        <v>2237</v>
      </c>
      <c r="B2" s="508"/>
      <c r="C2" s="508"/>
      <c r="D2" s="508"/>
      <c r="E2" s="508"/>
      <c r="F2" s="508"/>
      <c r="G2" s="508"/>
      <c r="H2" s="508"/>
      <c r="I2" s="508"/>
      <c r="J2" s="508"/>
      <c r="K2" s="508"/>
      <c r="L2" s="508"/>
    </row>
    <row r="3" spans="1:12" ht="16.5">
      <c r="A3" s="508" t="s">
        <v>1490</v>
      </c>
      <c r="B3" s="508"/>
      <c r="C3" s="508"/>
      <c r="D3" s="508"/>
      <c r="E3" s="508"/>
      <c r="F3" s="508"/>
      <c r="G3" s="508"/>
      <c r="H3" s="508"/>
      <c r="I3" s="508"/>
      <c r="J3" s="508"/>
      <c r="K3" s="508"/>
      <c r="L3" s="508"/>
    </row>
    <row r="4" spans="1:12" ht="16.5">
      <c r="A4" s="509"/>
      <c r="B4" s="509"/>
      <c r="C4" s="509"/>
      <c r="D4" s="509"/>
      <c r="E4" s="509"/>
      <c r="F4" s="509"/>
      <c r="G4" s="509"/>
      <c r="H4" s="509"/>
      <c r="I4" s="509"/>
      <c r="J4" s="509"/>
      <c r="K4" s="509"/>
      <c r="L4" s="509"/>
    </row>
    <row r="5" spans="1:12" ht="24.75" customHeight="1">
      <c r="A5" s="323"/>
      <c r="B5" s="323"/>
      <c r="C5" s="323"/>
      <c r="D5" s="323"/>
      <c r="E5" s="323"/>
      <c r="F5" s="323"/>
      <c r="G5" s="323"/>
      <c r="H5" s="323"/>
      <c r="I5" s="323"/>
      <c r="J5" s="323"/>
      <c r="K5" s="521" t="s">
        <v>2247</v>
      </c>
      <c r="L5" s="521"/>
    </row>
    <row r="6" spans="1:12" ht="45" customHeight="1">
      <c r="A6" s="501" t="s">
        <v>2194</v>
      </c>
      <c r="B6" s="501" t="s">
        <v>1060</v>
      </c>
      <c r="C6" s="501" t="s">
        <v>2</v>
      </c>
      <c r="D6" s="501" t="s">
        <v>3</v>
      </c>
      <c r="E6" s="501" t="s">
        <v>2244</v>
      </c>
      <c r="F6" s="510" t="s">
        <v>2245</v>
      </c>
      <c r="G6" s="511"/>
      <c r="H6" s="522" t="s">
        <v>8</v>
      </c>
      <c r="I6" s="514" t="s">
        <v>9</v>
      </c>
      <c r="J6" s="514" t="s">
        <v>2246</v>
      </c>
      <c r="K6" s="504" t="s">
        <v>1065</v>
      </c>
      <c r="L6" s="504" t="s">
        <v>2169</v>
      </c>
    </row>
    <row r="7" spans="1:12" s="57" customFormat="1" ht="45" customHeight="1">
      <c r="A7" s="501"/>
      <c r="B7" s="501"/>
      <c r="C7" s="501"/>
      <c r="D7" s="501"/>
      <c r="E7" s="501"/>
      <c r="F7" s="337" t="s">
        <v>6</v>
      </c>
      <c r="G7" s="337" t="s">
        <v>7</v>
      </c>
      <c r="H7" s="523"/>
      <c r="I7" s="514"/>
      <c r="J7" s="514"/>
      <c r="K7" s="505"/>
      <c r="L7" s="505"/>
    </row>
    <row r="8" spans="1:12" s="58" customFormat="1" ht="22.5" customHeight="1">
      <c r="A8" s="338" t="s">
        <v>254</v>
      </c>
      <c r="B8" s="439" t="s">
        <v>1490</v>
      </c>
      <c r="C8" s="338"/>
      <c r="D8" s="338"/>
      <c r="E8" s="437"/>
      <c r="F8" s="338"/>
      <c r="G8" s="338"/>
      <c r="H8" s="338"/>
      <c r="I8" s="438"/>
      <c r="J8" s="438"/>
      <c r="K8" s="438"/>
      <c r="L8" s="438">
        <f>SUM(L10:L101)</f>
        <v>62648310</v>
      </c>
    </row>
    <row r="9" spans="1:12" s="57" customFormat="1" ht="22.5" customHeight="1">
      <c r="A9" s="9" t="s">
        <v>12</v>
      </c>
      <c r="B9" s="32" t="s">
        <v>862</v>
      </c>
      <c r="C9" s="10"/>
      <c r="D9" s="10"/>
      <c r="E9" s="10"/>
      <c r="F9" s="9"/>
      <c r="G9" s="9"/>
      <c r="H9" s="9"/>
      <c r="I9" s="11"/>
      <c r="J9" s="11"/>
      <c r="K9" s="60"/>
      <c r="L9" s="60"/>
    </row>
    <row r="10" spans="1:12" s="58" customFormat="1" ht="177" customHeight="1">
      <c r="A10" s="61">
        <v>1</v>
      </c>
      <c r="B10" s="62"/>
      <c r="C10" s="63" t="s">
        <v>387</v>
      </c>
      <c r="D10" s="63" t="s">
        <v>388</v>
      </c>
      <c r="E10" s="64" t="s">
        <v>389</v>
      </c>
      <c r="F10" s="65" t="s">
        <v>21</v>
      </c>
      <c r="G10" s="65" t="s">
        <v>21</v>
      </c>
      <c r="H10" s="340" t="s">
        <v>28</v>
      </c>
      <c r="I10" s="33">
        <v>7</v>
      </c>
      <c r="J10" s="33">
        <v>4</v>
      </c>
      <c r="K10" s="388">
        <v>1161000</v>
      </c>
      <c r="L10" s="307">
        <f t="shared" ref="L10:L71" si="0">K10*J10</f>
        <v>4644000</v>
      </c>
    </row>
    <row r="11" spans="1:12" s="58" customFormat="1" ht="54.75" customHeight="1">
      <c r="A11" s="61">
        <v>2</v>
      </c>
      <c r="B11" s="62"/>
      <c r="C11" s="63" t="s">
        <v>395</v>
      </c>
      <c r="D11" s="63" t="s">
        <v>396</v>
      </c>
      <c r="E11" s="64" t="s">
        <v>863</v>
      </c>
      <c r="F11" s="65" t="s">
        <v>21</v>
      </c>
      <c r="G11" s="65" t="s">
        <v>21</v>
      </c>
      <c r="H11" s="340" t="s">
        <v>28</v>
      </c>
      <c r="I11" s="33">
        <v>7</v>
      </c>
      <c r="J11" s="33">
        <v>4</v>
      </c>
      <c r="K11" s="388">
        <v>322000</v>
      </c>
      <c r="L11" s="307">
        <f t="shared" si="0"/>
        <v>1288000</v>
      </c>
    </row>
    <row r="12" spans="1:12" s="58" customFormat="1" ht="35.25" customHeight="1">
      <c r="A12" s="61">
        <v>3</v>
      </c>
      <c r="B12" s="62"/>
      <c r="C12" s="63" t="s">
        <v>397</v>
      </c>
      <c r="D12" s="63" t="s">
        <v>398</v>
      </c>
      <c r="E12" s="64" t="s">
        <v>399</v>
      </c>
      <c r="F12" s="65" t="s">
        <v>21</v>
      </c>
      <c r="G12" s="65" t="s">
        <v>21</v>
      </c>
      <c r="H12" s="340" t="s">
        <v>400</v>
      </c>
      <c r="I12" s="33">
        <v>7</v>
      </c>
      <c r="J12" s="33">
        <v>4</v>
      </c>
      <c r="K12" s="388">
        <v>135000</v>
      </c>
      <c r="L12" s="307">
        <f t="shared" si="0"/>
        <v>540000</v>
      </c>
    </row>
    <row r="13" spans="1:12" s="58" customFormat="1" ht="126.75" customHeight="1">
      <c r="A13" s="61">
        <v>4</v>
      </c>
      <c r="B13" s="62"/>
      <c r="C13" s="66" t="s">
        <v>404</v>
      </c>
      <c r="D13" s="63" t="s">
        <v>405</v>
      </c>
      <c r="E13" s="64" t="s">
        <v>864</v>
      </c>
      <c r="F13" s="65" t="s">
        <v>21</v>
      </c>
      <c r="G13" s="65" t="s">
        <v>21</v>
      </c>
      <c r="H13" s="340" t="s">
        <v>28</v>
      </c>
      <c r="I13" s="33">
        <v>7</v>
      </c>
      <c r="J13" s="33">
        <v>4</v>
      </c>
      <c r="K13" s="388">
        <v>105000</v>
      </c>
      <c r="L13" s="307">
        <f t="shared" si="0"/>
        <v>420000</v>
      </c>
    </row>
    <row r="14" spans="1:12" s="58" customFormat="1" ht="37.5" customHeight="1">
      <c r="A14" s="61">
        <v>5</v>
      </c>
      <c r="B14" s="62"/>
      <c r="C14" s="63" t="s">
        <v>416</v>
      </c>
      <c r="D14" s="63" t="s">
        <v>417</v>
      </c>
      <c r="E14" s="64" t="s">
        <v>418</v>
      </c>
      <c r="F14" s="65"/>
      <c r="G14" s="65" t="s">
        <v>21</v>
      </c>
      <c r="H14" s="340" t="s">
        <v>403</v>
      </c>
      <c r="I14" s="33">
        <v>7</v>
      </c>
      <c r="J14" s="33">
        <v>3</v>
      </c>
      <c r="K14" s="388">
        <v>22000</v>
      </c>
      <c r="L14" s="307">
        <f t="shared" si="0"/>
        <v>66000</v>
      </c>
    </row>
    <row r="15" spans="1:12" s="58" customFormat="1">
      <c r="A15" s="61">
        <v>6</v>
      </c>
      <c r="B15" s="62"/>
      <c r="C15" s="63" t="s">
        <v>419</v>
      </c>
      <c r="D15" s="63" t="s">
        <v>420</v>
      </c>
      <c r="E15" s="64" t="s">
        <v>421</v>
      </c>
      <c r="F15" s="65"/>
      <c r="G15" s="65" t="s">
        <v>21</v>
      </c>
      <c r="H15" s="340" t="s">
        <v>422</v>
      </c>
      <c r="I15" s="33">
        <v>45</v>
      </c>
      <c r="J15" s="33">
        <v>45</v>
      </c>
      <c r="K15" s="388">
        <v>32000</v>
      </c>
      <c r="L15" s="307">
        <f t="shared" si="0"/>
        <v>1440000</v>
      </c>
    </row>
    <row r="16" spans="1:12" s="58" customFormat="1">
      <c r="A16" s="61">
        <v>7</v>
      </c>
      <c r="B16" s="62"/>
      <c r="C16" s="63" t="s">
        <v>423</v>
      </c>
      <c r="D16" s="63" t="s">
        <v>420</v>
      </c>
      <c r="E16" s="64" t="s">
        <v>424</v>
      </c>
      <c r="F16" s="65"/>
      <c r="G16" s="65" t="s">
        <v>21</v>
      </c>
      <c r="H16" s="340" t="s">
        <v>403</v>
      </c>
      <c r="I16" s="33">
        <v>45</v>
      </c>
      <c r="J16" s="33">
        <v>45</v>
      </c>
      <c r="K16" s="388">
        <v>161000</v>
      </c>
      <c r="L16" s="307">
        <f t="shared" si="0"/>
        <v>7245000</v>
      </c>
    </row>
    <row r="17" spans="1:35" s="58" customFormat="1">
      <c r="A17" s="61">
        <v>8</v>
      </c>
      <c r="B17" s="62"/>
      <c r="C17" s="63" t="s">
        <v>425</v>
      </c>
      <c r="D17" s="63" t="s">
        <v>420</v>
      </c>
      <c r="E17" s="64" t="s">
        <v>426</v>
      </c>
      <c r="F17" s="65"/>
      <c r="G17" s="65" t="s">
        <v>21</v>
      </c>
      <c r="H17" s="340" t="s">
        <v>403</v>
      </c>
      <c r="I17" s="33">
        <v>45</v>
      </c>
      <c r="J17" s="33">
        <v>45</v>
      </c>
      <c r="K17" s="388">
        <v>62000</v>
      </c>
      <c r="L17" s="307">
        <f t="shared" si="0"/>
        <v>2790000</v>
      </c>
    </row>
    <row r="18" spans="1:35" s="57" customFormat="1" ht="90">
      <c r="A18" s="61">
        <v>9</v>
      </c>
      <c r="B18" s="21"/>
      <c r="C18" s="25" t="s">
        <v>429</v>
      </c>
      <c r="D18" s="26" t="s">
        <v>2201</v>
      </c>
      <c r="E18" s="29" t="s">
        <v>2202</v>
      </c>
      <c r="F18" s="37"/>
      <c r="G18" s="154" t="s">
        <v>21</v>
      </c>
      <c r="H18" s="341" t="s">
        <v>403</v>
      </c>
      <c r="I18" s="37">
        <v>7</v>
      </c>
      <c r="J18" s="37">
        <v>3</v>
      </c>
      <c r="K18" s="388">
        <v>242000</v>
      </c>
      <c r="L18" s="324">
        <f t="shared" si="0"/>
        <v>726000</v>
      </c>
      <c r="M18" s="58"/>
      <c r="N18" s="58"/>
      <c r="O18" s="58"/>
      <c r="P18" s="58"/>
      <c r="Q18" s="58"/>
      <c r="R18" s="58"/>
      <c r="S18" s="58"/>
      <c r="T18" s="58"/>
      <c r="U18" s="58"/>
      <c r="V18" s="58"/>
      <c r="W18" s="58"/>
      <c r="X18" s="58"/>
      <c r="Y18" s="58"/>
      <c r="Z18" s="58"/>
      <c r="AA18" s="58"/>
      <c r="AB18" s="58"/>
      <c r="AC18" s="58"/>
      <c r="AD18" s="58"/>
      <c r="AE18" s="58"/>
      <c r="AF18" s="58"/>
      <c r="AG18" s="58"/>
      <c r="AH18" s="58"/>
      <c r="AI18" s="58"/>
    </row>
    <row r="19" spans="1:35" s="57" customFormat="1" ht="45">
      <c r="A19" s="61">
        <v>10</v>
      </c>
      <c r="B19" s="21"/>
      <c r="C19" s="25" t="s">
        <v>432</v>
      </c>
      <c r="D19" s="26" t="s">
        <v>2203</v>
      </c>
      <c r="E19" s="29" t="s">
        <v>2204</v>
      </c>
      <c r="F19" s="37"/>
      <c r="G19" s="154" t="s">
        <v>21</v>
      </c>
      <c r="H19" s="341" t="s">
        <v>403</v>
      </c>
      <c r="I19" s="37">
        <v>7</v>
      </c>
      <c r="J19" s="37">
        <v>3</v>
      </c>
      <c r="K19" s="388">
        <v>40000</v>
      </c>
      <c r="L19" s="324">
        <f t="shared" si="0"/>
        <v>120000</v>
      </c>
      <c r="M19" s="58"/>
      <c r="N19" s="58"/>
      <c r="O19" s="58"/>
      <c r="P19" s="58"/>
      <c r="Q19" s="58"/>
      <c r="R19" s="58"/>
      <c r="S19" s="58"/>
      <c r="T19" s="58"/>
      <c r="U19" s="58"/>
      <c r="V19" s="58"/>
    </row>
    <row r="20" spans="1:35" s="58" customFormat="1" ht="45">
      <c r="A20" s="61">
        <v>11</v>
      </c>
      <c r="B20" s="21"/>
      <c r="C20" s="25" t="s">
        <v>433</v>
      </c>
      <c r="D20" s="26" t="s">
        <v>2205</v>
      </c>
      <c r="E20" s="29" t="s">
        <v>2206</v>
      </c>
      <c r="F20" s="37"/>
      <c r="G20" s="154" t="s">
        <v>21</v>
      </c>
      <c r="H20" s="341" t="s">
        <v>403</v>
      </c>
      <c r="I20" s="37">
        <v>7</v>
      </c>
      <c r="J20" s="37">
        <v>3</v>
      </c>
      <c r="K20" s="388">
        <v>33000</v>
      </c>
      <c r="L20" s="324">
        <f t="shared" si="0"/>
        <v>99000</v>
      </c>
      <c r="M20" s="57"/>
      <c r="N20" s="57"/>
      <c r="O20" s="57"/>
      <c r="P20" s="57"/>
      <c r="Q20" s="57"/>
      <c r="R20" s="57"/>
      <c r="S20" s="57"/>
      <c r="T20" s="57"/>
      <c r="U20" s="57"/>
      <c r="V20" s="57"/>
    </row>
    <row r="21" spans="1:35" s="58" customFormat="1" ht="60">
      <c r="A21" s="61">
        <v>12</v>
      </c>
      <c r="B21" s="62"/>
      <c r="C21" s="63" t="s">
        <v>412</v>
      </c>
      <c r="D21" s="63" t="s">
        <v>2212</v>
      </c>
      <c r="E21" s="64" t="s">
        <v>2211</v>
      </c>
      <c r="F21" s="65" t="s">
        <v>21</v>
      </c>
      <c r="G21" s="65" t="s">
        <v>21</v>
      </c>
      <c r="H21" s="340" t="s">
        <v>88</v>
      </c>
      <c r="I21" s="33">
        <v>7</v>
      </c>
      <c r="J21" s="33">
        <v>3</v>
      </c>
      <c r="K21" s="388">
        <v>264000</v>
      </c>
      <c r="L21" s="307">
        <f t="shared" si="0"/>
        <v>792000</v>
      </c>
    </row>
    <row r="22" spans="1:35" s="58" customFormat="1" ht="30">
      <c r="A22" s="61">
        <v>13</v>
      </c>
      <c r="B22" s="62"/>
      <c r="C22" s="63" t="s">
        <v>413</v>
      </c>
      <c r="D22" s="63" t="s">
        <v>2210</v>
      </c>
      <c r="E22" s="64" t="s">
        <v>2209</v>
      </c>
      <c r="F22" s="65" t="s">
        <v>21</v>
      </c>
      <c r="G22" s="65" t="s">
        <v>21</v>
      </c>
      <c r="H22" s="340" t="s">
        <v>403</v>
      </c>
      <c r="I22" s="33">
        <v>7</v>
      </c>
      <c r="J22" s="33">
        <v>3</v>
      </c>
      <c r="K22" s="388">
        <v>132000</v>
      </c>
      <c r="L22" s="307">
        <f t="shared" si="0"/>
        <v>396000</v>
      </c>
    </row>
    <row r="23" spans="1:35" s="58" customFormat="1" ht="75">
      <c r="A23" s="61">
        <v>14</v>
      </c>
      <c r="B23" s="62"/>
      <c r="C23" s="63" t="s">
        <v>414</v>
      </c>
      <c r="D23" s="63" t="s">
        <v>2208</v>
      </c>
      <c r="E23" s="64" t="s">
        <v>2207</v>
      </c>
      <c r="F23" s="65"/>
      <c r="G23" s="65" t="s">
        <v>21</v>
      </c>
      <c r="H23" s="340" t="s">
        <v>403</v>
      </c>
      <c r="I23" s="33">
        <v>7</v>
      </c>
      <c r="J23" s="33">
        <v>4</v>
      </c>
      <c r="K23" s="388">
        <v>40000</v>
      </c>
      <c r="L23" s="307">
        <f t="shared" si="0"/>
        <v>160000</v>
      </c>
    </row>
    <row r="24" spans="1:35" s="58" customFormat="1" ht="30">
      <c r="A24" s="61">
        <v>15</v>
      </c>
      <c r="B24" s="62"/>
      <c r="C24" s="63" t="s">
        <v>1535</v>
      </c>
      <c r="D24" s="63" t="s">
        <v>2223</v>
      </c>
      <c r="E24" s="64" t="s">
        <v>2225</v>
      </c>
      <c r="F24" s="65" t="s">
        <v>21</v>
      </c>
      <c r="G24" s="65" t="s">
        <v>21</v>
      </c>
      <c r="H24" s="340" t="s">
        <v>403</v>
      </c>
      <c r="I24" s="33">
        <v>7</v>
      </c>
      <c r="J24" s="33">
        <v>3</v>
      </c>
      <c r="K24" s="388">
        <v>33000</v>
      </c>
      <c r="L24" s="307">
        <f t="shared" si="0"/>
        <v>99000</v>
      </c>
    </row>
    <row r="25" spans="1:35" s="58" customFormat="1" ht="38.25" customHeight="1">
      <c r="A25" s="61">
        <v>16</v>
      </c>
      <c r="B25" s="62"/>
      <c r="C25" s="63" t="s">
        <v>2224</v>
      </c>
      <c r="D25" s="63" t="s">
        <v>2223</v>
      </c>
      <c r="E25" s="64" t="s">
        <v>2222</v>
      </c>
      <c r="F25" s="65" t="s">
        <v>21</v>
      </c>
      <c r="G25" s="65" t="s">
        <v>21</v>
      </c>
      <c r="H25" s="340" t="s">
        <v>403</v>
      </c>
      <c r="I25" s="33">
        <v>7</v>
      </c>
      <c r="J25" s="33">
        <v>3</v>
      </c>
      <c r="K25" s="388">
        <v>28000</v>
      </c>
      <c r="L25" s="307">
        <f t="shared" si="0"/>
        <v>84000</v>
      </c>
    </row>
    <row r="26" spans="1:35" s="58" customFormat="1" ht="35.25" customHeight="1">
      <c r="A26" s="61">
        <v>17</v>
      </c>
      <c r="B26" s="62"/>
      <c r="C26" s="63" t="s">
        <v>1539</v>
      </c>
      <c r="D26" s="63" t="s">
        <v>2221</v>
      </c>
      <c r="E26" s="325" t="s">
        <v>2220</v>
      </c>
      <c r="F26" s="65" t="s">
        <v>21</v>
      </c>
      <c r="G26" s="65" t="s">
        <v>21</v>
      </c>
      <c r="H26" s="340" t="s">
        <v>403</v>
      </c>
      <c r="I26" s="33">
        <v>7</v>
      </c>
      <c r="J26" s="33">
        <v>3</v>
      </c>
      <c r="K26" s="388">
        <v>108000</v>
      </c>
      <c r="L26" s="307">
        <f t="shared" si="0"/>
        <v>324000</v>
      </c>
    </row>
    <row r="27" spans="1:35" s="58" customFormat="1" ht="39" customHeight="1">
      <c r="A27" s="61">
        <v>18</v>
      </c>
      <c r="B27" s="62"/>
      <c r="C27" s="63" t="s">
        <v>431</v>
      </c>
      <c r="D27" s="63" t="s">
        <v>2219</v>
      </c>
      <c r="E27" s="64" t="s">
        <v>2218</v>
      </c>
      <c r="F27" s="65" t="s">
        <v>21</v>
      </c>
      <c r="G27" s="65" t="s">
        <v>21</v>
      </c>
      <c r="H27" s="340" t="s">
        <v>403</v>
      </c>
      <c r="I27" s="33">
        <v>50</v>
      </c>
      <c r="J27" s="33">
        <v>50</v>
      </c>
      <c r="K27" s="388">
        <v>6000</v>
      </c>
      <c r="L27" s="307">
        <f t="shared" si="0"/>
        <v>300000</v>
      </c>
    </row>
    <row r="28" spans="1:35" s="58" customFormat="1" ht="54" customHeight="1">
      <c r="A28" s="61">
        <v>19</v>
      </c>
      <c r="B28" s="62"/>
      <c r="C28" s="63" t="s">
        <v>2217</v>
      </c>
      <c r="D28" s="63" t="s">
        <v>2216</v>
      </c>
      <c r="E28" s="64" t="s">
        <v>2215</v>
      </c>
      <c r="F28" s="65" t="s">
        <v>21</v>
      </c>
      <c r="G28" s="65" t="s">
        <v>21</v>
      </c>
      <c r="H28" s="340" t="s">
        <v>403</v>
      </c>
      <c r="I28" s="33">
        <v>7</v>
      </c>
      <c r="J28" s="33">
        <v>3</v>
      </c>
      <c r="K28" s="388">
        <v>40000</v>
      </c>
      <c r="L28" s="307">
        <f t="shared" si="0"/>
        <v>120000</v>
      </c>
    </row>
    <row r="29" spans="1:35" s="58" customFormat="1" ht="160.5" customHeight="1">
      <c r="A29" s="61">
        <v>20</v>
      </c>
      <c r="B29" s="62"/>
      <c r="C29" s="63" t="s">
        <v>1550</v>
      </c>
      <c r="D29" s="63" t="s">
        <v>2214</v>
      </c>
      <c r="E29" s="64" t="s">
        <v>2213</v>
      </c>
      <c r="F29" s="65" t="s">
        <v>21</v>
      </c>
      <c r="G29" s="65"/>
      <c r="H29" s="340" t="s">
        <v>28</v>
      </c>
      <c r="I29" s="33">
        <v>7</v>
      </c>
      <c r="J29" s="33">
        <v>3</v>
      </c>
      <c r="K29" s="388">
        <v>145000</v>
      </c>
      <c r="L29" s="307">
        <f t="shared" si="0"/>
        <v>435000</v>
      </c>
    </row>
    <row r="30" spans="1:35" s="58" customFormat="1" ht="40.5" customHeight="1">
      <c r="A30" s="61">
        <v>21</v>
      </c>
      <c r="B30" s="62"/>
      <c r="C30" s="63" t="s">
        <v>430</v>
      </c>
      <c r="D30" s="63" t="s">
        <v>2231</v>
      </c>
      <c r="E30" s="64" t="s">
        <v>2230</v>
      </c>
      <c r="F30" s="65" t="s">
        <v>21</v>
      </c>
      <c r="G30" s="65" t="s">
        <v>21</v>
      </c>
      <c r="H30" s="340" t="s">
        <v>403</v>
      </c>
      <c r="I30" s="33">
        <v>7</v>
      </c>
      <c r="J30" s="33">
        <v>3</v>
      </c>
      <c r="K30" s="388">
        <v>76000</v>
      </c>
      <c r="L30" s="307">
        <f t="shared" si="0"/>
        <v>228000</v>
      </c>
    </row>
    <row r="31" spans="1:35" s="58" customFormat="1" ht="30">
      <c r="A31" s="61">
        <v>22</v>
      </c>
      <c r="B31" s="62"/>
      <c r="C31" s="63" t="s">
        <v>437</v>
      </c>
      <c r="D31" s="63" t="s">
        <v>2229</v>
      </c>
      <c r="E31" s="64" t="s">
        <v>2228</v>
      </c>
      <c r="F31" s="65" t="s">
        <v>21</v>
      </c>
      <c r="G31" s="65" t="s">
        <v>21</v>
      </c>
      <c r="H31" s="340" t="s">
        <v>403</v>
      </c>
      <c r="I31" s="33">
        <v>7</v>
      </c>
      <c r="J31" s="33">
        <v>3</v>
      </c>
      <c r="K31" s="388">
        <v>14000</v>
      </c>
      <c r="L31" s="307">
        <f t="shared" si="0"/>
        <v>42000</v>
      </c>
    </row>
    <row r="32" spans="1:35" s="58" customFormat="1" ht="30">
      <c r="A32" s="61">
        <v>23</v>
      </c>
      <c r="B32" s="62"/>
      <c r="C32" s="63" t="s">
        <v>438</v>
      </c>
      <c r="D32" s="63" t="s">
        <v>2227</v>
      </c>
      <c r="E32" s="64" t="s">
        <v>2226</v>
      </c>
      <c r="F32" s="65"/>
      <c r="G32" s="65" t="s">
        <v>21</v>
      </c>
      <c r="H32" s="340" t="s">
        <v>403</v>
      </c>
      <c r="I32" s="33">
        <v>7</v>
      </c>
      <c r="J32" s="33">
        <v>3</v>
      </c>
      <c r="K32" s="388">
        <v>46000</v>
      </c>
      <c r="L32" s="307">
        <f t="shared" si="0"/>
        <v>138000</v>
      </c>
    </row>
    <row r="33" spans="1:35" s="58" customFormat="1" ht="22.5" customHeight="1">
      <c r="A33" s="61">
        <v>24</v>
      </c>
      <c r="B33" s="62"/>
      <c r="C33" s="63" t="s">
        <v>445</v>
      </c>
      <c r="D33" s="63" t="s">
        <v>2227</v>
      </c>
      <c r="E33" s="64" t="s">
        <v>2235</v>
      </c>
      <c r="F33" s="65" t="s">
        <v>21</v>
      </c>
      <c r="G33" s="65" t="s">
        <v>21</v>
      </c>
      <c r="H33" s="340" t="s">
        <v>403</v>
      </c>
      <c r="I33" s="33">
        <v>14</v>
      </c>
      <c r="J33" s="33">
        <v>14</v>
      </c>
      <c r="K33" s="388">
        <v>18000</v>
      </c>
      <c r="L33" s="307">
        <f t="shared" si="0"/>
        <v>252000</v>
      </c>
    </row>
    <row r="34" spans="1:35" s="57" customFormat="1" ht="45" customHeight="1">
      <c r="A34" s="61">
        <v>25</v>
      </c>
      <c r="B34" s="21"/>
      <c r="C34" s="25" t="s">
        <v>427</v>
      </c>
      <c r="D34" s="26" t="s">
        <v>2234</v>
      </c>
      <c r="E34" s="29" t="s">
        <v>428</v>
      </c>
      <c r="F34" s="37"/>
      <c r="G34" s="154" t="s">
        <v>21</v>
      </c>
      <c r="H34" s="341" t="s">
        <v>403</v>
      </c>
      <c r="I34" s="37">
        <v>7</v>
      </c>
      <c r="J34" s="37">
        <v>3</v>
      </c>
      <c r="K34" s="388">
        <v>18000</v>
      </c>
      <c r="L34" s="324">
        <f t="shared" si="0"/>
        <v>54000</v>
      </c>
      <c r="W34" s="58"/>
      <c r="X34" s="58"/>
      <c r="Y34" s="58"/>
      <c r="Z34" s="58"/>
      <c r="AA34" s="58"/>
      <c r="AB34" s="58"/>
      <c r="AC34" s="58"/>
      <c r="AD34" s="58"/>
      <c r="AE34" s="58"/>
      <c r="AF34" s="58"/>
      <c r="AG34" s="58"/>
      <c r="AH34" s="58"/>
      <c r="AI34" s="58"/>
    </row>
    <row r="35" spans="1:35" s="58" customFormat="1" ht="205.5" customHeight="1">
      <c r="A35" s="61">
        <v>26</v>
      </c>
      <c r="B35" s="21"/>
      <c r="C35" s="25" t="s">
        <v>1546</v>
      </c>
      <c r="D35" s="26" t="s">
        <v>2233</v>
      </c>
      <c r="E35" s="29" t="s">
        <v>2248</v>
      </c>
      <c r="F35" s="37" t="s">
        <v>21</v>
      </c>
      <c r="G35" s="154" t="s">
        <v>21</v>
      </c>
      <c r="H35" s="341" t="s">
        <v>28</v>
      </c>
      <c r="I35" s="37">
        <v>7</v>
      </c>
      <c r="J35" s="37">
        <v>4</v>
      </c>
      <c r="K35" s="388">
        <v>46000</v>
      </c>
      <c r="L35" s="324">
        <f t="shared" si="0"/>
        <v>184000</v>
      </c>
    </row>
    <row r="36" spans="1:35" s="57" customFormat="1" ht="112.5" customHeight="1">
      <c r="A36" s="61">
        <v>27</v>
      </c>
      <c r="B36" s="21"/>
      <c r="C36" s="25" t="s">
        <v>434</v>
      </c>
      <c r="D36" s="26" t="s">
        <v>2232</v>
      </c>
      <c r="E36" s="29" t="s">
        <v>2249</v>
      </c>
      <c r="F36" s="37" t="s">
        <v>21</v>
      </c>
      <c r="G36" s="154" t="s">
        <v>21</v>
      </c>
      <c r="H36" s="341" t="s">
        <v>28</v>
      </c>
      <c r="I36" s="37">
        <v>7</v>
      </c>
      <c r="J36" s="37">
        <v>4</v>
      </c>
      <c r="K36" s="388">
        <v>80000</v>
      </c>
      <c r="L36" s="324">
        <f t="shared" si="0"/>
        <v>320000</v>
      </c>
      <c r="W36" s="58"/>
      <c r="X36" s="58"/>
      <c r="Y36" s="58"/>
      <c r="Z36" s="58"/>
      <c r="AA36" s="58"/>
      <c r="AB36" s="58"/>
      <c r="AC36" s="58"/>
      <c r="AD36" s="58"/>
      <c r="AE36" s="58"/>
      <c r="AF36" s="58"/>
      <c r="AG36" s="58"/>
      <c r="AH36" s="58"/>
      <c r="AI36" s="58"/>
    </row>
    <row r="37" spans="1:35" s="58" customFormat="1" ht="252" customHeight="1">
      <c r="A37" s="61">
        <v>28</v>
      </c>
      <c r="B37" s="21" t="s">
        <v>874</v>
      </c>
      <c r="C37" s="25"/>
      <c r="D37" s="26"/>
      <c r="E37" s="29" t="s">
        <v>875</v>
      </c>
      <c r="F37" s="37"/>
      <c r="G37" s="154"/>
      <c r="H37" s="341"/>
      <c r="I37" s="37"/>
      <c r="J37" s="37"/>
      <c r="K37" s="388"/>
      <c r="L37" s="326"/>
      <c r="M37" s="57"/>
      <c r="N37" s="57"/>
      <c r="O37" s="57"/>
      <c r="P37" s="57"/>
      <c r="Q37" s="57"/>
      <c r="R37" s="57"/>
      <c r="S37" s="57"/>
      <c r="T37" s="57"/>
      <c r="U37" s="57"/>
    </row>
    <row r="38" spans="1:35" s="58" customFormat="1">
      <c r="A38" s="155"/>
      <c r="B38" s="21"/>
      <c r="C38" s="25" t="s">
        <v>876</v>
      </c>
      <c r="D38" s="26"/>
      <c r="E38" s="29"/>
      <c r="F38" s="37" t="s">
        <v>21</v>
      </c>
      <c r="G38" s="154" t="s">
        <v>21</v>
      </c>
      <c r="H38" s="26" t="s">
        <v>877</v>
      </c>
      <c r="I38" s="29">
        <v>100</v>
      </c>
      <c r="J38" s="29">
        <v>100</v>
      </c>
      <c r="K38" s="388">
        <v>280</v>
      </c>
      <c r="L38" s="324">
        <f t="shared" si="0"/>
        <v>28000</v>
      </c>
      <c r="V38" s="57"/>
      <c r="W38" s="57"/>
      <c r="X38" s="57"/>
      <c r="Y38" s="57"/>
      <c r="Z38" s="57"/>
      <c r="AA38" s="57"/>
      <c r="AB38" s="57"/>
      <c r="AC38" s="57"/>
      <c r="AD38" s="57"/>
      <c r="AE38" s="57"/>
      <c r="AF38" s="57"/>
      <c r="AG38" s="57"/>
      <c r="AH38" s="57"/>
    </row>
    <row r="39" spans="1:35" s="57" customFormat="1" ht="16.5">
      <c r="A39" s="155"/>
      <c r="B39" s="21"/>
      <c r="C39" s="25" t="s">
        <v>878</v>
      </c>
      <c r="D39" s="26"/>
      <c r="E39" s="29"/>
      <c r="F39" s="37" t="s">
        <v>21</v>
      </c>
      <c r="G39" s="154" t="s">
        <v>21</v>
      </c>
      <c r="H39" s="26" t="s">
        <v>877</v>
      </c>
      <c r="I39" s="29">
        <v>5</v>
      </c>
      <c r="J39" s="29">
        <v>5</v>
      </c>
      <c r="K39" s="388">
        <v>10000</v>
      </c>
      <c r="L39" s="324">
        <f t="shared" si="0"/>
        <v>50000</v>
      </c>
      <c r="M39" s="58"/>
      <c r="N39" s="58"/>
      <c r="O39" s="58"/>
      <c r="P39" s="58"/>
      <c r="Q39" s="58"/>
      <c r="R39" s="58"/>
      <c r="S39" s="58"/>
      <c r="T39" s="58"/>
      <c r="U39" s="58"/>
      <c r="V39" s="58"/>
      <c r="W39" s="58"/>
      <c r="X39" s="58"/>
      <c r="Y39" s="58"/>
      <c r="Z39" s="58"/>
      <c r="AA39" s="58"/>
      <c r="AB39" s="58"/>
      <c r="AC39" s="58"/>
      <c r="AD39" s="58"/>
      <c r="AE39" s="58"/>
      <c r="AF39" s="58"/>
      <c r="AG39" s="58"/>
      <c r="AH39" s="58"/>
    </row>
    <row r="40" spans="1:35" s="57" customFormat="1" ht="31.5">
      <c r="A40" s="155"/>
      <c r="B40" s="21"/>
      <c r="C40" s="25" t="s">
        <v>2268</v>
      </c>
      <c r="D40" s="26"/>
      <c r="E40" s="29"/>
      <c r="F40" s="37" t="s">
        <v>21</v>
      </c>
      <c r="G40" s="154" t="s">
        <v>21</v>
      </c>
      <c r="H40" s="26" t="s">
        <v>879</v>
      </c>
      <c r="I40" s="29">
        <v>50</v>
      </c>
      <c r="J40" s="29">
        <v>50</v>
      </c>
      <c r="K40" s="388">
        <v>1200</v>
      </c>
      <c r="L40" s="324">
        <f t="shared" si="0"/>
        <v>60000</v>
      </c>
      <c r="M40" s="58"/>
      <c r="N40" s="58"/>
      <c r="O40" s="58"/>
      <c r="P40" s="58"/>
      <c r="Q40" s="58"/>
      <c r="R40" s="58"/>
      <c r="S40" s="58"/>
      <c r="T40" s="58"/>
      <c r="U40" s="58"/>
      <c r="V40" s="58"/>
      <c r="W40" s="58"/>
      <c r="X40" s="58"/>
      <c r="Y40" s="58"/>
      <c r="Z40" s="58"/>
      <c r="AA40" s="58"/>
      <c r="AB40" s="58"/>
      <c r="AC40" s="58"/>
      <c r="AD40" s="58"/>
      <c r="AE40" s="58"/>
      <c r="AF40" s="58"/>
      <c r="AG40" s="58"/>
      <c r="AH40" s="58"/>
    </row>
    <row r="41" spans="1:35" s="58" customFormat="1">
      <c r="A41" s="155"/>
      <c r="B41" s="21"/>
      <c r="C41" s="25" t="s">
        <v>880</v>
      </c>
      <c r="D41" s="26"/>
      <c r="E41" s="29"/>
      <c r="F41" s="37" t="s">
        <v>21</v>
      </c>
      <c r="G41" s="154" t="s">
        <v>21</v>
      </c>
      <c r="H41" s="26" t="s">
        <v>877</v>
      </c>
      <c r="I41" s="29">
        <v>100</v>
      </c>
      <c r="J41" s="29">
        <v>100</v>
      </c>
      <c r="K41" s="388">
        <v>800</v>
      </c>
      <c r="L41" s="324">
        <f t="shared" si="0"/>
        <v>80000</v>
      </c>
      <c r="V41" s="57"/>
      <c r="W41" s="57"/>
      <c r="X41" s="57"/>
      <c r="Y41" s="57"/>
      <c r="Z41" s="57"/>
      <c r="AA41" s="57"/>
      <c r="AB41" s="57"/>
      <c r="AC41" s="57"/>
      <c r="AD41" s="57"/>
      <c r="AE41" s="57"/>
      <c r="AF41" s="57"/>
      <c r="AG41" s="57"/>
      <c r="AH41" s="57"/>
    </row>
    <row r="42" spans="1:35" s="57" customFormat="1">
      <c r="A42" s="155"/>
      <c r="B42" s="21"/>
      <c r="C42" s="25" t="s">
        <v>881</v>
      </c>
      <c r="D42" s="26"/>
      <c r="E42" s="29"/>
      <c r="F42" s="37" t="s">
        <v>21</v>
      </c>
      <c r="G42" s="154" t="s">
        <v>21</v>
      </c>
      <c r="H42" s="26" t="s">
        <v>877</v>
      </c>
      <c r="I42" s="29">
        <v>100</v>
      </c>
      <c r="J42" s="29">
        <v>100</v>
      </c>
      <c r="K42" s="388">
        <v>300</v>
      </c>
      <c r="L42" s="324">
        <f t="shared" si="0"/>
        <v>30000</v>
      </c>
      <c r="V42" s="58"/>
      <c r="W42" s="58"/>
      <c r="X42" s="58"/>
      <c r="Y42" s="58"/>
      <c r="Z42" s="58"/>
      <c r="AA42" s="58"/>
      <c r="AB42" s="58"/>
      <c r="AC42" s="58"/>
      <c r="AD42" s="58"/>
      <c r="AE42" s="58"/>
      <c r="AF42" s="58"/>
      <c r="AG42" s="58"/>
      <c r="AH42" s="58"/>
    </row>
    <row r="43" spans="1:35" s="57" customFormat="1">
      <c r="A43" s="155"/>
      <c r="B43" s="21"/>
      <c r="C43" s="25" t="s">
        <v>882</v>
      </c>
      <c r="D43" s="26"/>
      <c r="E43" s="29"/>
      <c r="F43" s="37" t="s">
        <v>21</v>
      </c>
      <c r="G43" s="154" t="s">
        <v>21</v>
      </c>
      <c r="H43" s="26" t="s">
        <v>877</v>
      </c>
      <c r="I43" s="29">
        <v>100</v>
      </c>
      <c r="J43" s="29">
        <v>100</v>
      </c>
      <c r="K43" s="388">
        <v>300</v>
      </c>
      <c r="L43" s="324">
        <f t="shared" si="0"/>
        <v>30000</v>
      </c>
      <c r="V43" s="58"/>
      <c r="W43" s="58"/>
      <c r="X43" s="58"/>
      <c r="Y43" s="58"/>
      <c r="Z43" s="58"/>
      <c r="AA43" s="58"/>
      <c r="AB43" s="58"/>
      <c r="AC43" s="58"/>
      <c r="AD43" s="58"/>
      <c r="AE43" s="58"/>
      <c r="AF43" s="58"/>
      <c r="AG43" s="58"/>
      <c r="AH43" s="58"/>
    </row>
    <row r="44" spans="1:35" s="57" customFormat="1">
      <c r="A44" s="155"/>
      <c r="B44" s="21"/>
      <c r="C44" s="25" t="s">
        <v>883</v>
      </c>
      <c r="D44" s="26"/>
      <c r="E44" s="29"/>
      <c r="F44" s="37" t="s">
        <v>21</v>
      </c>
      <c r="G44" s="154" t="s">
        <v>21</v>
      </c>
      <c r="H44" s="26" t="s">
        <v>877</v>
      </c>
      <c r="I44" s="29">
        <v>100</v>
      </c>
      <c r="J44" s="29">
        <v>100</v>
      </c>
      <c r="K44" s="388">
        <v>800</v>
      </c>
      <c r="L44" s="324">
        <f t="shared" si="0"/>
        <v>80000</v>
      </c>
    </row>
    <row r="45" spans="1:35" s="58" customFormat="1">
      <c r="A45" s="155"/>
      <c r="B45" s="21"/>
      <c r="C45" s="25" t="s">
        <v>884</v>
      </c>
      <c r="D45" s="26"/>
      <c r="E45" s="29"/>
      <c r="F45" s="37" t="s">
        <v>21</v>
      </c>
      <c r="G45" s="154" t="s">
        <v>21</v>
      </c>
      <c r="H45" s="26" t="s">
        <v>877</v>
      </c>
      <c r="I45" s="29">
        <v>50</v>
      </c>
      <c r="J45" s="29">
        <v>50</v>
      </c>
      <c r="K45" s="388">
        <f>250000/50</f>
        <v>5000</v>
      </c>
      <c r="L45" s="324">
        <f t="shared" si="0"/>
        <v>250000</v>
      </c>
    </row>
    <row r="46" spans="1:35" s="58" customFormat="1" ht="30">
      <c r="A46" s="155"/>
      <c r="B46" s="21"/>
      <c r="C46" s="25" t="s">
        <v>885</v>
      </c>
      <c r="D46" s="26"/>
      <c r="E46" s="29"/>
      <c r="F46" s="37" t="s">
        <v>21</v>
      </c>
      <c r="G46" s="154" t="s">
        <v>21</v>
      </c>
      <c r="H46" s="26" t="s">
        <v>877</v>
      </c>
      <c r="I46" s="29">
        <v>50</v>
      </c>
      <c r="J46" s="29">
        <v>50</v>
      </c>
      <c r="K46" s="388">
        <v>1600</v>
      </c>
      <c r="L46" s="324">
        <f t="shared" si="0"/>
        <v>80000</v>
      </c>
      <c r="V46" s="57"/>
      <c r="W46" s="57"/>
      <c r="X46" s="57"/>
      <c r="Y46" s="57"/>
      <c r="Z46" s="57"/>
      <c r="AA46" s="57"/>
      <c r="AB46" s="57"/>
      <c r="AC46" s="57"/>
      <c r="AD46" s="57"/>
      <c r="AE46" s="57"/>
      <c r="AF46" s="57"/>
      <c r="AG46" s="57"/>
      <c r="AH46" s="57"/>
    </row>
    <row r="47" spans="1:35" s="57" customFormat="1" ht="30">
      <c r="A47" s="155"/>
      <c r="B47" s="21"/>
      <c r="C47" s="25" t="s">
        <v>886</v>
      </c>
      <c r="D47" s="26"/>
      <c r="E47" s="29"/>
      <c r="F47" s="37" t="s">
        <v>21</v>
      </c>
      <c r="G47" s="154" t="s">
        <v>21</v>
      </c>
      <c r="H47" s="26" t="s">
        <v>877</v>
      </c>
      <c r="I47" s="29">
        <v>50</v>
      </c>
      <c r="J47" s="29">
        <v>50</v>
      </c>
      <c r="K47" s="388">
        <v>1100</v>
      </c>
      <c r="L47" s="324">
        <f t="shared" si="0"/>
        <v>55000</v>
      </c>
    </row>
    <row r="48" spans="1:35" s="58" customFormat="1">
      <c r="A48" s="155"/>
      <c r="B48" s="21"/>
      <c r="C48" s="25" t="s">
        <v>887</v>
      </c>
      <c r="D48" s="26"/>
      <c r="E48" s="29"/>
      <c r="F48" s="37" t="s">
        <v>21</v>
      </c>
      <c r="G48" s="154" t="s">
        <v>21</v>
      </c>
      <c r="H48" s="26" t="s">
        <v>877</v>
      </c>
      <c r="I48" s="29">
        <v>50</v>
      </c>
      <c r="J48" s="29">
        <v>50</v>
      </c>
      <c r="K48" s="388">
        <v>600</v>
      </c>
      <c r="L48" s="324">
        <f t="shared" si="0"/>
        <v>30000</v>
      </c>
      <c r="M48" s="57"/>
      <c r="N48" s="57"/>
      <c r="O48" s="57"/>
      <c r="P48" s="57"/>
      <c r="Q48" s="57"/>
      <c r="R48" s="57"/>
      <c r="S48" s="57"/>
      <c r="T48" s="57"/>
      <c r="U48" s="57"/>
      <c r="V48" s="57"/>
      <c r="W48" s="57"/>
      <c r="X48" s="57"/>
      <c r="Y48" s="57"/>
      <c r="Z48" s="57"/>
      <c r="AA48" s="57"/>
      <c r="AB48" s="57"/>
      <c r="AC48" s="57"/>
      <c r="AD48" s="57"/>
      <c r="AE48" s="57"/>
      <c r="AF48" s="57"/>
      <c r="AG48" s="57"/>
      <c r="AH48" s="57"/>
    </row>
    <row r="49" spans="1:34" s="58" customFormat="1" ht="31.5">
      <c r="A49" s="155"/>
      <c r="B49" s="21"/>
      <c r="C49" s="25" t="s">
        <v>888</v>
      </c>
      <c r="D49" s="26"/>
      <c r="E49" s="29"/>
      <c r="F49" s="37" t="s">
        <v>21</v>
      </c>
      <c r="G49" s="154" t="s">
        <v>21</v>
      </c>
      <c r="H49" s="26" t="s">
        <v>877</v>
      </c>
      <c r="I49" s="29">
        <v>10</v>
      </c>
      <c r="J49" s="29">
        <v>10</v>
      </c>
      <c r="K49" s="388">
        <v>2000</v>
      </c>
      <c r="L49" s="324">
        <f t="shared" si="0"/>
        <v>20000</v>
      </c>
    </row>
    <row r="50" spans="1:34" s="57" customFormat="1" ht="30">
      <c r="A50" s="155"/>
      <c r="B50" s="21"/>
      <c r="C50" s="25" t="s">
        <v>1572</v>
      </c>
      <c r="D50" s="26"/>
      <c r="E50" s="29"/>
      <c r="F50" s="37" t="s">
        <v>21</v>
      </c>
      <c r="G50" s="154" t="s">
        <v>21</v>
      </c>
      <c r="H50" s="26" t="s">
        <v>877</v>
      </c>
      <c r="I50" s="29">
        <v>100</v>
      </c>
      <c r="J50" s="29">
        <v>100</v>
      </c>
      <c r="K50" s="388">
        <v>300</v>
      </c>
      <c r="L50" s="324">
        <f t="shared" si="0"/>
        <v>30000</v>
      </c>
      <c r="M50" s="58"/>
      <c r="N50" s="58"/>
      <c r="O50" s="58"/>
      <c r="P50" s="58"/>
      <c r="Q50" s="58"/>
      <c r="R50" s="58"/>
      <c r="S50" s="58"/>
      <c r="T50" s="58"/>
      <c r="U50" s="58"/>
      <c r="V50" s="58"/>
      <c r="W50" s="58"/>
      <c r="X50" s="58"/>
      <c r="Y50" s="58"/>
      <c r="Z50" s="58"/>
      <c r="AA50" s="58"/>
      <c r="AB50" s="58"/>
      <c r="AC50" s="58"/>
      <c r="AD50" s="58"/>
      <c r="AE50" s="58"/>
      <c r="AF50" s="58"/>
      <c r="AG50" s="58"/>
      <c r="AH50" s="58"/>
    </row>
    <row r="51" spans="1:34" s="58" customFormat="1" ht="31.5">
      <c r="A51" s="155"/>
      <c r="B51" s="21"/>
      <c r="C51" s="25" t="s">
        <v>889</v>
      </c>
      <c r="D51" s="26"/>
      <c r="E51" s="29"/>
      <c r="F51" s="37" t="s">
        <v>21</v>
      </c>
      <c r="G51" s="154" t="s">
        <v>21</v>
      </c>
      <c r="H51" s="26" t="s">
        <v>877</v>
      </c>
      <c r="I51" s="29">
        <v>50</v>
      </c>
      <c r="J51" s="29">
        <v>50</v>
      </c>
      <c r="K51" s="388">
        <v>600</v>
      </c>
      <c r="L51" s="324">
        <f t="shared" si="0"/>
        <v>30000</v>
      </c>
      <c r="M51" s="57"/>
      <c r="N51" s="57"/>
      <c r="O51" s="57"/>
      <c r="P51" s="57"/>
      <c r="Q51" s="57"/>
      <c r="R51" s="57"/>
      <c r="S51" s="57"/>
      <c r="T51" s="57"/>
      <c r="U51" s="57"/>
    </row>
    <row r="52" spans="1:34" s="58" customFormat="1" ht="30">
      <c r="A52" s="155"/>
      <c r="B52" s="21"/>
      <c r="C52" s="25" t="s">
        <v>890</v>
      </c>
      <c r="D52" s="26"/>
      <c r="E52" s="327"/>
      <c r="F52" s="37" t="s">
        <v>21</v>
      </c>
      <c r="G52" s="154" t="s">
        <v>21</v>
      </c>
      <c r="H52" s="26" t="s">
        <v>891</v>
      </c>
      <c r="I52" s="327" t="s">
        <v>892</v>
      </c>
      <c r="J52" s="327" t="s">
        <v>892</v>
      </c>
      <c r="K52" s="388">
        <v>157900</v>
      </c>
      <c r="L52" s="324">
        <f t="shared" si="0"/>
        <v>78950</v>
      </c>
      <c r="V52" s="57"/>
      <c r="W52" s="57"/>
      <c r="X52" s="57"/>
      <c r="Y52" s="57"/>
      <c r="Z52" s="57"/>
      <c r="AA52" s="57"/>
      <c r="AB52" s="57"/>
      <c r="AC52" s="57"/>
      <c r="AD52" s="57"/>
      <c r="AE52" s="57"/>
      <c r="AF52" s="57"/>
      <c r="AG52" s="57"/>
      <c r="AH52" s="57"/>
    </row>
    <row r="53" spans="1:34" s="57" customFormat="1" ht="31.5">
      <c r="A53" s="155"/>
      <c r="B53" s="21"/>
      <c r="C53" s="25" t="s">
        <v>893</v>
      </c>
      <c r="D53" s="26"/>
      <c r="E53" s="327"/>
      <c r="F53" s="37" t="s">
        <v>21</v>
      </c>
      <c r="G53" s="154" t="s">
        <v>21</v>
      </c>
      <c r="H53" s="26" t="s">
        <v>891</v>
      </c>
      <c r="I53" s="327" t="s">
        <v>894</v>
      </c>
      <c r="J53" s="327" t="s">
        <v>894</v>
      </c>
      <c r="K53" s="388">
        <v>249100</v>
      </c>
      <c r="L53" s="324">
        <f t="shared" si="0"/>
        <v>49820</v>
      </c>
      <c r="M53" s="55"/>
      <c r="N53" s="55"/>
      <c r="O53" s="55"/>
      <c r="P53" s="55"/>
      <c r="Q53" s="55"/>
      <c r="R53" s="55"/>
      <c r="S53" s="55"/>
      <c r="T53" s="55"/>
      <c r="U53" s="55"/>
      <c r="V53" s="58"/>
      <c r="W53" s="58"/>
      <c r="X53" s="58"/>
      <c r="Y53" s="58"/>
      <c r="Z53" s="58"/>
      <c r="AA53" s="58"/>
      <c r="AB53" s="58"/>
      <c r="AC53" s="58"/>
      <c r="AD53" s="58"/>
      <c r="AE53" s="58"/>
      <c r="AF53" s="58"/>
      <c r="AG53" s="58"/>
      <c r="AH53" s="58"/>
    </row>
    <row r="54" spans="1:34" s="58" customFormat="1" ht="30">
      <c r="A54" s="155"/>
      <c r="B54" s="21"/>
      <c r="C54" s="25" t="s">
        <v>2172</v>
      </c>
      <c r="D54" s="26"/>
      <c r="E54" s="327"/>
      <c r="F54" s="37" t="s">
        <v>21</v>
      </c>
      <c r="G54" s="154" t="s">
        <v>21</v>
      </c>
      <c r="H54" s="26" t="s">
        <v>891</v>
      </c>
      <c r="I54" s="327" t="s">
        <v>894</v>
      </c>
      <c r="J54" s="327" t="s">
        <v>894</v>
      </c>
      <c r="K54" s="388">
        <v>197400</v>
      </c>
      <c r="L54" s="324">
        <f t="shared" si="0"/>
        <v>39480</v>
      </c>
      <c r="M54" s="55"/>
      <c r="N54" s="55"/>
      <c r="O54" s="55"/>
      <c r="P54" s="55"/>
      <c r="Q54" s="55"/>
      <c r="R54" s="55"/>
      <c r="S54" s="55"/>
      <c r="T54" s="55"/>
      <c r="U54" s="55"/>
    </row>
    <row r="55" spans="1:34" s="58" customFormat="1" ht="31.5">
      <c r="A55" s="155"/>
      <c r="B55" s="21"/>
      <c r="C55" s="25" t="s">
        <v>895</v>
      </c>
      <c r="D55" s="26"/>
      <c r="E55" s="29"/>
      <c r="F55" s="37" t="s">
        <v>21</v>
      </c>
      <c r="G55" s="154" t="s">
        <v>21</v>
      </c>
      <c r="H55" s="26" t="s">
        <v>877</v>
      </c>
      <c r="I55" s="29">
        <v>10</v>
      </c>
      <c r="J55" s="29">
        <v>10</v>
      </c>
      <c r="K55" s="388">
        <v>2000</v>
      </c>
      <c r="L55" s="324">
        <f t="shared" si="0"/>
        <v>20000</v>
      </c>
      <c r="M55" s="55"/>
      <c r="N55" s="55"/>
      <c r="O55" s="55"/>
      <c r="P55" s="55"/>
      <c r="Q55" s="55"/>
      <c r="R55" s="55"/>
      <c r="S55" s="55"/>
      <c r="T55" s="55"/>
      <c r="U55" s="55"/>
    </row>
    <row r="56" spans="1:34" s="57" customFormat="1" ht="31.5">
      <c r="A56" s="155"/>
      <c r="B56" s="21"/>
      <c r="C56" s="25" t="s">
        <v>896</v>
      </c>
      <c r="D56" s="26"/>
      <c r="E56" s="29"/>
      <c r="F56" s="37" t="s">
        <v>21</v>
      </c>
      <c r="G56" s="154" t="s">
        <v>21</v>
      </c>
      <c r="H56" s="26" t="s">
        <v>877</v>
      </c>
      <c r="I56" s="29">
        <v>10</v>
      </c>
      <c r="J56" s="29">
        <v>10</v>
      </c>
      <c r="K56" s="388">
        <v>2000</v>
      </c>
      <c r="L56" s="324">
        <f t="shared" si="0"/>
        <v>20000</v>
      </c>
      <c r="M56" s="55"/>
      <c r="N56" s="55"/>
      <c r="O56" s="55"/>
      <c r="P56" s="55"/>
      <c r="Q56" s="55"/>
      <c r="R56" s="55"/>
      <c r="S56" s="55"/>
      <c r="T56" s="55"/>
      <c r="U56" s="55"/>
    </row>
    <row r="57" spans="1:34" s="58" customFormat="1" ht="30">
      <c r="A57" s="155"/>
      <c r="B57" s="21"/>
      <c r="C57" s="25" t="s">
        <v>897</v>
      </c>
      <c r="D57" s="26"/>
      <c r="E57" s="29"/>
      <c r="F57" s="37" t="s">
        <v>21</v>
      </c>
      <c r="G57" s="154" t="s">
        <v>21</v>
      </c>
      <c r="H57" s="26" t="s">
        <v>877</v>
      </c>
      <c r="I57" s="29">
        <v>100</v>
      </c>
      <c r="J57" s="29">
        <v>100</v>
      </c>
      <c r="K57" s="388">
        <v>250</v>
      </c>
      <c r="L57" s="324">
        <f t="shared" si="0"/>
        <v>25000</v>
      </c>
      <c r="M57" s="55"/>
      <c r="N57" s="55"/>
      <c r="O57" s="55"/>
      <c r="P57" s="55"/>
      <c r="Q57" s="55"/>
      <c r="R57" s="55"/>
      <c r="S57" s="55"/>
      <c r="T57" s="55"/>
      <c r="U57" s="55"/>
      <c r="V57" s="57"/>
      <c r="W57" s="57"/>
      <c r="X57" s="57"/>
      <c r="Y57" s="57"/>
      <c r="Z57" s="57"/>
      <c r="AA57" s="57"/>
      <c r="AB57" s="57"/>
      <c r="AC57" s="57"/>
      <c r="AD57" s="57"/>
      <c r="AE57" s="57"/>
      <c r="AF57" s="57"/>
      <c r="AG57" s="57"/>
      <c r="AH57" s="57"/>
    </row>
    <row r="58" spans="1:34" s="57" customFormat="1" ht="30">
      <c r="A58" s="155"/>
      <c r="B58" s="21"/>
      <c r="C58" s="25" t="s">
        <v>2171</v>
      </c>
      <c r="D58" s="26"/>
      <c r="E58" s="327"/>
      <c r="F58" s="37" t="s">
        <v>21</v>
      </c>
      <c r="G58" s="154" t="s">
        <v>21</v>
      </c>
      <c r="H58" s="26" t="s">
        <v>891</v>
      </c>
      <c r="I58" s="327" t="s">
        <v>894</v>
      </c>
      <c r="J58" s="327" t="s">
        <v>894</v>
      </c>
      <c r="K58" s="388">
        <v>225600</v>
      </c>
      <c r="L58" s="324">
        <f t="shared" si="0"/>
        <v>45120</v>
      </c>
      <c r="M58" s="55"/>
      <c r="N58" s="55"/>
      <c r="O58" s="55"/>
      <c r="P58" s="55"/>
      <c r="Q58" s="55"/>
      <c r="R58" s="55"/>
      <c r="S58" s="55"/>
      <c r="T58" s="55"/>
      <c r="U58" s="55"/>
      <c r="V58" s="58"/>
      <c r="W58" s="58"/>
      <c r="X58" s="58"/>
      <c r="Y58" s="58"/>
      <c r="Z58" s="58"/>
      <c r="AA58" s="58"/>
      <c r="AB58" s="58"/>
      <c r="AC58" s="58"/>
      <c r="AD58" s="58"/>
      <c r="AE58" s="58"/>
      <c r="AF58" s="58"/>
      <c r="AG58" s="58"/>
      <c r="AH58" s="58"/>
    </row>
    <row r="59" spans="1:34" s="57" customFormat="1" ht="31.5">
      <c r="A59" s="155"/>
      <c r="B59" s="21"/>
      <c r="C59" s="25" t="s">
        <v>898</v>
      </c>
      <c r="D59" s="26"/>
      <c r="E59" s="327"/>
      <c r="F59" s="37" t="s">
        <v>21</v>
      </c>
      <c r="G59" s="154" t="s">
        <v>21</v>
      </c>
      <c r="H59" s="26" t="s">
        <v>891</v>
      </c>
      <c r="I59" s="327" t="s">
        <v>894</v>
      </c>
      <c r="J59" s="327" t="s">
        <v>894</v>
      </c>
      <c r="K59" s="388">
        <v>2200000</v>
      </c>
      <c r="L59" s="324">
        <f t="shared" si="0"/>
        <v>440000</v>
      </c>
      <c r="M59" s="55"/>
      <c r="N59" s="55"/>
      <c r="O59" s="55"/>
      <c r="P59" s="55"/>
      <c r="Q59" s="55"/>
      <c r="R59" s="55"/>
      <c r="S59" s="55"/>
      <c r="T59" s="55"/>
      <c r="U59" s="55"/>
      <c r="V59" s="58"/>
      <c r="W59" s="58"/>
      <c r="X59" s="58"/>
      <c r="Y59" s="58"/>
      <c r="Z59" s="58"/>
      <c r="AA59" s="58"/>
      <c r="AB59" s="58"/>
      <c r="AC59" s="58"/>
      <c r="AD59" s="58"/>
      <c r="AE59" s="58"/>
      <c r="AF59" s="58"/>
      <c r="AG59" s="58"/>
      <c r="AH59" s="58"/>
    </row>
    <row r="60" spans="1:34" s="57" customFormat="1" ht="34.5">
      <c r="A60" s="155"/>
      <c r="B60" s="21"/>
      <c r="C60" s="25" t="s">
        <v>2175</v>
      </c>
      <c r="D60" s="26"/>
      <c r="E60" s="327"/>
      <c r="F60" s="37" t="s">
        <v>21</v>
      </c>
      <c r="G60" s="154" t="s">
        <v>21</v>
      </c>
      <c r="H60" s="26" t="s">
        <v>891</v>
      </c>
      <c r="I60" s="327" t="s">
        <v>894</v>
      </c>
      <c r="J60" s="327" t="s">
        <v>894</v>
      </c>
      <c r="K60" s="388">
        <v>150400</v>
      </c>
      <c r="L60" s="324">
        <f t="shared" si="0"/>
        <v>30080</v>
      </c>
      <c r="M60" s="55"/>
      <c r="N60" s="55"/>
      <c r="O60" s="55"/>
      <c r="P60" s="55"/>
      <c r="Q60" s="55"/>
      <c r="R60" s="55"/>
      <c r="S60" s="55"/>
      <c r="T60" s="55"/>
      <c r="U60" s="55"/>
      <c r="V60" s="58"/>
      <c r="W60" s="58"/>
      <c r="X60" s="58"/>
      <c r="Y60" s="58"/>
      <c r="Z60" s="58"/>
      <c r="AA60" s="58"/>
      <c r="AB60" s="58"/>
      <c r="AC60" s="58"/>
      <c r="AD60" s="58"/>
      <c r="AE60" s="58"/>
      <c r="AF60" s="58"/>
      <c r="AG60" s="58"/>
      <c r="AH60" s="58"/>
    </row>
    <row r="61" spans="1:34" s="58" customFormat="1" ht="31.5">
      <c r="A61" s="155"/>
      <c r="B61" s="21"/>
      <c r="C61" s="25" t="s">
        <v>899</v>
      </c>
      <c r="D61" s="26"/>
      <c r="E61" s="29"/>
      <c r="F61" s="37" t="s">
        <v>21</v>
      </c>
      <c r="G61" s="154" t="s">
        <v>21</v>
      </c>
      <c r="H61" s="26" t="s">
        <v>877</v>
      </c>
      <c r="I61" s="29">
        <v>100</v>
      </c>
      <c r="J61" s="29">
        <v>100</v>
      </c>
      <c r="K61" s="388">
        <v>300</v>
      </c>
      <c r="L61" s="324">
        <f t="shared" si="0"/>
        <v>30000</v>
      </c>
      <c r="M61" s="55"/>
      <c r="N61" s="55"/>
      <c r="O61" s="55"/>
      <c r="P61" s="55"/>
      <c r="Q61" s="55"/>
      <c r="R61" s="55"/>
      <c r="S61" s="55"/>
      <c r="T61" s="55"/>
      <c r="U61" s="55"/>
    </row>
    <row r="62" spans="1:34" s="58" customFormat="1">
      <c r="A62" s="155"/>
      <c r="B62" s="21"/>
      <c r="C62" s="25" t="s">
        <v>1584</v>
      </c>
      <c r="D62" s="26"/>
      <c r="E62" s="29"/>
      <c r="F62" s="37" t="s">
        <v>21</v>
      </c>
      <c r="G62" s="154" t="s">
        <v>21</v>
      </c>
      <c r="H62" s="26" t="s">
        <v>877</v>
      </c>
      <c r="I62" s="29">
        <v>100</v>
      </c>
      <c r="J62" s="29">
        <v>100</v>
      </c>
      <c r="K62" s="388">
        <v>300</v>
      </c>
      <c r="L62" s="324">
        <f t="shared" si="0"/>
        <v>30000</v>
      </c>
      <c r="M62" s="55"/>
      <c r="N62" s="55"/>
      <c r="O62" s="55"/>
      <c r="P62" s="55"/>
      <c r="Q62" s="55"/>
      <c r="R62" s="55"/>
      <c r="S62" s="55"/>
      <c r="T62" s="55"/>
      <c r="U62" s="55"/>
      <c r="V62" s="57"/>
      <c r="W62" s="57"/>
      <c r="X62" s="57"/>
      <c r="Y62" s="57"/>
      <c r="Z62" s="57"/>
      <c r="AA62" s="57"/>
      <c r="AB62" s="57"/>
      <c r="AC62" s="57"/>
      <c r="AD62" s="57"/>
      <c r="AE62" s="57"/>
      <c r="AF62" s="57"/>
      <c r="AG62" s="57"/>
      <c r="AH62" s="57"/>
    </row>
    <row r="63" spans="1:34" s="58" customFormat="1">
      <c r="A63" s="155"/>
      <c r="B63" s="21"/>
      <c r="C63" s="25" t="s">
        <v>900</v>
      </c>
      <c r="D63" s="26"/>
      <c r="E63" s="29"/>
      <c r="F63" s="37" t="s">
        <v>21</v>
      </c>
      <c r="G63" s="154" t="s">
        <v>21</v>
      </c>
      <c r="H63" s="26" t="s">
        <v>901</v>
      </c>
      <c r="I63" s="29">
        <v>2</v>
      </c>
      <c r="J63" s="29">
        <v>1</v>
      </c>
      <c r="K63" s="388">
        <v>45100</v>
      </c>
      <c r="L63" s="324">
        <f t="shared" si="0"/>
        <v>45100</v>
      </c>
      <c r="M63" s="55"/>
      <c r="N63" s="55"/>
      <c r="O63" s="55"/>
      <c r="P63" s="55"/>
      <c r="Q63" s="55"/>
      <c r="R63" s="55"/>
      <c r="S63" s="55"/>
      <c r="T63" s="55"/>
      <c r="U63" s="55"/>
      <c r="V63" s="57"/>
      <c r="W63" s="57"/>
      <c r="X63" s="57"/>
      <c r="Y63" s="57"/>
      <c r="Z63" s="57"/>
      <c r="AA63" s="57"/>
      <c r="AB63" s="57"/>
      <c r="AC63" s="57"/>
      <c r="AD63" s="57"/>
      <c r="AE63" s="57"/>
      <c r="AF63" s="57"/>
      <c r="AG63" s="57"/>
      <c r="AH63" s="57"/>
    </row>
    <row r="64" spans="1:34" s="57" customFormat="1" ht="30">
      <c r="A64" s="155"/>
      <c r="B64" s="21"/>
      <c r="C64" s="25" t="s">
        <v>902</v>
      </c>
      <c r="D64" s="26"/>
      <c r="E64" s="327"/>
      <c r="F64" s="37" t="s">
        <v>21</v>
      </c>
      <c r="G64" s="154" t="s">
        <v>21</v>
      </c>
      <c r="H64" s="26" t="s">
        <v>891</v>
      </c>
      <c r="I64" s="327" t="s">
        <v>894</v>
      </c>
      <c r="J64" s="327" t="s">
        <v>894</v>
      </c>
      <c r="K64" s="388">
        <v>314900</v>
      </c>
      <c r="L64" s="324">
        <f t="shared" si="0"/>
        <v>62980</v>
      </c>
      <c r="M64" s="55"/>
      <c r="N64" s="55"/>
      <c r="O64" s="55"/>
      <c r="P64" s="55"/>
      <c r="Q64" s="55"/>
      <c r="R64" s="55"/>
      <c r="S64" s="55"/>
      <c r="T64" s="55"/>
      <c r="U64" s="55"/>
    </row>
    <row r="65" spans="1:34" s="58" customFormat="1" ht="30">
      <c r="A65" s="155"/>
      <c r="B65" s="21"/>
      <c r="C65" s="25" t="s">
        <v>1586</v>
      </c>
      <c r="D65" s="26"/>
      <c r="E65" s="327"/>
      <c r="F65" s="37" t="s">
        <v>21</v>
      </c>
      <c r="G65" s="154" t="s">
        <v>21</v>
      </c>
      <c r="H65" s="26" t="s">
        <v>891</v>
      </c>
      <c r="I65" s="327" t="s">
        <v>894</v>
      </c>
      <c r="J65" s="327" t="s">
        <v>894</v>
      </c>
      <c r="K65" s="388">
        <v>197400</v>
      </c>
      <c r="L65" s="324">
        <f t="shared" si="0"/>
        <v>39480</v>
      </c>
      <c r="M65" s="55"/>
      <c r="N65" s="55"/>
      <c r="O65" s="55"/>
      <c r="P65" s="55"/>
      <c r="Q65" s="55"/>
      <c r="R65" s="55"/>
      <c r="S65" s="55"/>
      <c r="T65" s="55"/>
      <c r="U65" s="55"/>
    </row>
    <row r="66" spans="1:34" s="58" customFormat="1">
      <c r="A66" s="155"/>
      <c r="B66" s="21"/>
      <c r="C66" s="25" t="s">
        <v>903</v>
      </c>
      <c r="D66" s="26"/>
      <c r="E66" s="327"/>
      <c r="F66" s="37" t="s">
        <v>21</v>
      </c>
      <c r="G66" s="154" t="s">
        <v>21</v>
      </c>
      <c r="H66" s="26" t="s">
        <v>891</v>
      </c>
      <c r="I66" s="327" t="s">
        <v>904</v>
      </c>
      <c r="J66" s="327" t="s">
        <v>904</v>
      </c>
      <c r="K66" s="388">
        <v>76100</v>
      </c>
      <c r="L66" s="324">
        <f t="shared" si="0"/>
        <v>152200</v>
      </c>
      <c r="M66" s="55"/>
      <c r="N66" s="55"/>
      <c r="O66" s="55"/>
      <c r="P66" s="55"/>
      <c r="Q66" s="55"/>
      <c r="R66" s="55"/>
      <c r="S66" s="55"/>
      <c r="T66" s="55"/>
      <c r="U66" s="55"/>
    </row>
    <row r="67" spans="1:34" s="58" customFormat="1">
      <c r="A67" s="155"/>
      <c r="B67" s="21"/>
      <c r="C67" s="25" t="s">
        <v>905</v>
      </c>
      <c r="D67" s="26"/>
      <c r="E67" s="327"/>
      <c r="F67" s="37" t="s">
        <v>21</v>
      </c>
      <c r="G67" s="154" t="s">
        <v>21</v>
      </c>
      <c r="H67" s="26" t="s">
        <v>891</v>
      </c>
      <c r="I67" s="327" t="s">
        <v>906</v>
      </c>
      <c r="J67" s="327" t="s">
        <v>906</v>
      </c>
      <c r="K67" s="388">
        <v>29100</v>
      </c>
      <c r="L67" s="324">
        <f t="shared" si="0"/>
        <v>29100</v>
      </c>
      <c r="M67" s="55"/>
      <c r="N67" s="55"/>
      <c r="O67" s="55"/>
      <c r="P67" s="55"/>
      <c r="Q67" s="55"/>
      <c r="R67" s="55"/>
      <c r="S67" s="55"/>
      <c r="T67" s="55"/>
      <c r="U67" s="55"/>
      <c r="V67" s="57"/>
      <c r="W67" s="57"/>
      <c r="X67" s="57"/>
      <c r="Y67" s="57"/>
      <c r="Z67" s="57"/>
      <c r="AA67" s="57"/>
      <c r="AB67" s="57"/>
      <c r="AC67" s="57"/>
      <c r="AD67" s="57"/>
      <c r="AE67" s="57"/>
      <c r="AF67" s="57"/>
      <c r="AG67" s="57"/>
      <c r="AH67" s="57"/>
    </row>
    <row r="68" spans="1:34" s="57" customFormat="1">
      <c r="A68" s="155"/>
      <c r="B68" s="21"/>
      <c r="C68" s="25" t="s">
        <v>2176</v>
      </c>
      <c r="D68" s="26"/>
      <c r="E68" s="29"/>
      <c r="F68" s="37" t="s">
        <v>21</v>
      </c>
      <c r="G68" s="154" t="s">
        <v>21</v>
      </c>
      <c r="H68" s="26" t="s">
        <v>877</v>
      </c>
      <c r="I68" s="29">
        <v>100</v>
      </c>
      <c r="J68" s="29">
        <v>100</v>
      </c>
      <c r="K68" s="388">
        <v>700</v>
      </c>
      <c r="L68" s="324">
        <f t="shared" si="0"/>
        <v>70000</v>
      </c>
      <c r="M68" s="55"/>
      <c r="N68" s="55"/>
      <c r="O68" s="55"/>
      <c r="P68" s="55"/>
      <c r="Q68" s="55"/>
      <c r="R68" s="55"/>
      <c r="S68" s="55"/>
      <c r="T68" s="55"/>
      <c r="U68" s="55"/>
    </row>
    <row r="69" spans="1:34" s="57" customFormat="1" ht="30">
      <c r="A69" s="155"/>
      <c r="B69" s="21"/>
      <c r="C69" s="25" t="s">
        <v>2177</v>
      </c>
      <c r="D69" s="26"/>
      <c r="E69" s="29"/>
      <c r="F69" s="37" t="s">
        <v>21</v>
      </c>
      <c r="G69" s="154" t="s">
        <v>21</v>
      </c>
      <c r="H69" s="26" t="s">
        <v>877</v>
      </c>
      <c r="I69" s="29">
        <v>50</v>
      </c>
      <c r="J69" s="29">
        <v>50</v>
      </c>
      <c r="K69" s="388">
        <v>500</v>
      </c>
      <c r="L69" s="324">
        <f t="shared" si="0"/>
        <v>25000</v>
      </c>
      <c r="M69" s="55"/>
      <c r="N69" s="55"/>
      <c r="O69" s="55"/>
      <c r="P69" s="55"/>
      <c r="Q69" s="55"/>
      <c r="R69" s="55"/>
      <c r="S69" s="55"/>
      <c r="T69" s="55"/>
      <c r="U69" s="55"/>
      <c r="V69" s="58"/>
      <c r="W69" s="58"/>
      <c r="X69" s="58"/>
      <c r="Y69" s="58"/>
      <c r="Z69" s="58"/>
      <c r="AA69" s="58"/>
      <c r="AB69" s="58"/>
      <c r="AC69" s="58"/>
      <c r="AD69" s="58"/>
      <c r="AE69" s="58"/>
      <c r="AF69" s="58"/>
      <c r="AG69" s="58"/>
      <c r="AH69" s="58"/>
    </row>
    <row r="70" spans="1:34" s="58" customFormat="1" ht="30">
      <c r="A70" s="155"/>
      <c r="B70" s="21"/>
      <c r="C70" s="25" t="s">
        <v>2178</v>
      </c>
      <c r="D70" s="26"/>
      <c r="E70" s="29"/>
      <c r="F70" s="37" t="s">
        <v>21</v>
      </c>
      <c r="G70" s="154" t="s">
        <v>21</v>
      </c>
      <c r="H70" s="26" t="s">
        <v>877</v>
      </c>
      <c r="I70" s="29">
        <v>50</v>
      </c>
      <c r="J70" s="29">
        <v>50</v>
      </c>
      <c r="K70" s="388">
        <v>500</v>
      </c>
      <c r="L70" s="324">
        <f t="shared" si="0"/>
        <v>25000</v>
      </c>
      <c r="M70" s="55"/>
      <c r="N70" s="55"/>
      <c r="O70" s="55"/>
      <c r="P70" s="55"/>
      <c r="Q70" s="55"/>
      <c r="R70" s="55"/>
      <c r="S70" s="55"/>
      <c r="T70" s="55"/>
      <c r="U70" s="55"/>
    </row>
    <row r="71" spans="1:34" s="58" customFormat="1" ht="30">
      <c r="A71" s="155"/>
      <c r="B71" s="21"/>
      <c r="C71" s="25" t="s">
        <v>1593</v>
      </c>
      <c r="D71" s="26"/>
      <c r="E71" s="29"/>
      <c r="F71" s="37" t="s">
        <v>21</v>
      </c>
      <c r="G71" s="154" t="s">
        <v>21</v>
      </c>
      <c r="H71" s="26" t="s">
        <v>877</v>
      </c>
      <c r="I71" s="29">
        <v>100</v>
      </c>
      <c r="J71" s="29">
        <v>100</v>
      </c>
      <c r="K71" s="388">
        <v>280</v>
      </c>
      <c r="L71" s="324">
        <f t="shared" si="0"/>
        <v>28000</v>
      </c>
      <c r="M71" s="55"/>
      <c r="N71" s="55"/>
      <c r="O71" s="55"/>
      <c r="P71" s="55"/>
      <c r="Q71" s="55"/>
      <c r="R71" s="55"/>
      <c r="S71" s="55"/>
      <c r="T71" s="55"/>
      <c r="U71" s="55"/>
      <c r="V71" s="57"/>
      <c r="W71" s="57"/>
      <c r="X71" s="57"/>
      <c r="Y71" s="57"/>
      <c r="Z71" s="57"/>
      <c r="AA71" s="57"/>
      <c r="AB71" s="57"/>
      <c r="AC71" s="57"/>
      <c r="AD71" s="57"/>
      <c r="AE71" s="57"/>
      <c r="AF71" s="57"/>
      <c r="AG71" s="57"/>
      <c r="AH71" s="57"/>
    </row>
    <row r="72" spans="1:34" ht="22.5" customHeight="1">
      <c r="A72" s="59" t="s">
        <v>16</v>
      </c>
      <c r="B72" s="440" t="s">
        <v>865</v>
      </c>
      <c r="C72" s="394"/>
      <c r="D72" s="394"/>
      <c r="E72" s="394"/>
      <c r="F72" s="394"/>
      <c r="G72" s="394"/>
      <c r="H72" s="394"/>
      <c r="I72" s="441"/>
      <c r="J72" s="442"/>
      <c r="K72" s="388"/>
      <c r="L72" s="443"/>
    </row>
    <row r="73" spans="1:34" s="58" customFormat="1" ht="22.5" customHeight="1">
      <c r="A73" s="331"/>
      <c r="B73" s="30" t="s">
        <v>278</v>
      </c>
      <c r="C73" s="66"/>
      <c r="D73" s="66"/>
      <c r="E73" s="325"/>
      <c r="F73" s="332"/>
      <c r="G73" s="332"/>
      <c r="H73" s="332"/>
      <c r="I73" s="329"/>
      <c r="J73" s="329"/>
      <c r="K73" s="388"/>
      <c r="L73" s="333"/>
    </row>
    <row r="74" spans="1:34" s="57" customFormat="1" ht="22.5" customHeight="1">
      <c r="A74" s="331"/>
      <c r="B74" s="30" t="s">
        <v>452</v>
      </c>
      <c r="C74" s="30"/>
      <c r="D74" s="30"/>
      <c r="E74" s="30"/>
      <c r="F74" s="38"/>
      <c r="G74" s="38"/>
      <c r="H74" s="39"/>
      <c r="I74" s="39"/>
      <c r="J74" s="37"/>
      <c r="K74" s="388"/>
      <c r="L74" s="333"/>
      <c r="M74" s="58"/>
      <c r="N74" s="58"/>
      <c r="O74" s="58"/>
      <c r="P74" s="58"/>
      <c r="Q74" s="58"/>
      <c r="R74" s="58"/>
      <c r="S74" s="58"/>
      <c r="T74" s="58"/>
      <c r="U74" s="58"/>
      <c r="V74" s="58"/>
      <c r="W74" s="58"/>
      <c r="X74" s="58"/>
      <c r="Y74" s="58"/>
      <c r="Z74" s="58"/>
      <c r="AA74" s="58"/>
      <c r="AB74" s="58"/>
      <c r="AC74" s="58"/>
      <c r="AD74" s="58"/>
      <c r="AE74" s="58"/>
      <c r="AF74" s="58"/>
      <c r="AG74" s="58"/>
      <c r="AH74" s="58"/>
    </row>
    <row r="75" spans="1:34" s="57" customFormat="1" ht="145.5" customHeight="1">
      <c r="A75" s="331">
        <v>1</v>
      </c>
      <c r="B75" s="334"/>
      <c r="C75" s="66" t="s">
        <v>2173</v>
      </c>
      <c r="D75" s="66" t="s">
        <v>463</v>
      </c>
      <c r="E75" s="325" t="s">
        <v>866</v>
      </c>
      <c r="F75" s="332" t="s">
        <v>21</v>
      </c>
      <c r="G75" s="332" t="s">
        <v>21</v>
      </c>
      <c r="H75" s="342" t="s">
        <v>28</v>
      </c>
      <c r="I75" s="37">
        <v>7</v>
      </c>
      <c r="J75" s="37">
        <v>3</v>
      </c>
      <c r="K75" s="388">
        <v>327000</v>
      </c>
      <c r="L75" s="324">
        <f>K75*J75</f>
        <v>981000</v>
      </c>
      <c r="M75" s="58"/>
      <c r="N75" s="58"/>
      <c r="O75" s="58"/>
      <c r="P75" s="58"/>
      <c r="Q75" s="58"/>
      <c r="R75" s="58"/>
      <c r="S75" s="58"/>
      <c r="T75" s="58"/>
      <c r="U75" s="58"/>
      <c r="V75" s="58"/>
      <c r="W75" s="58"/>
      <c r="X75" s="58"/>
      <c r="Y75" s="58"/>
      <c r="Z75" s="58"/>
      <c r="AA75" s="58"/>
      <c r="AB75" s="58"/>
      <c r="AC75" s="58"/>
      <c r="AD75" s="58"/>
      <c r="AE75" s="58"/>
      <c r="AF75" s="58"/>
      <c r="AG75" s="58"/>
      <c r="AH75" s="58"/>
    </row>
    <row r="76" spans="1:34" s="58" customFormat="1" ht="100.5" customHeight="1">
      <c r="A76" s="331">
        <v>2</v>
      </c>
      <c r="B76" s="334"/>
      <c r="C76" s="66" t="s">
        <v>464</v>
      </c>
      <c r="D76" s="66" t="s">
        <v>465</v>
      </c>
      <c r="E76" s="325" t="s">
        <v>466</v>
      </c>
      <c r="F76" s="332" t="s">
        <v>21</v>
      </c>
      <c r="G76" s="332" t="s">
        <v>21</v>
      </c>
      <c r="H76" s="342" t="s">
        <v>28</v>
      </c>
      <c r="I76" s="37">
        <v>7</v>
      </c>
      <c r="J76" s="37">
        <v>3</v>
      </c>
      <c r="K76" s="388">
        <v>107000</v>
      </c>
      <c r="L76" s="324">
        <f>K76*J76</f>
        <v>321000</v>
      </c>
      <c r="M76" s="57"/>
      <c r="N76" s="57"/>
      <c r="O76" s="57"/>
      <c r="P76" s="57"/>
      <c r="Q76" s="57"/>
      <c r="R76" s="57"/>
      <c r="S76" s="57"/>
      <c r="T76" s="57"/>
      <c r="U76" s="57"/>
    </row>
    <row r="77" spans="1:34" s="58" customFormat="1" ht="288" customHeight="1">
      <c r="A77" s="331">
        <v>3</v>
      </c>
      <c r="B77" s="334"/>
      <c r="C77" s="66" t="s">
        <v>467</v>
      </c>
      <c r="D77" s="66" t="s">
        <v>468</v>
      </c>
      <c r="E77" s="325" t="s">
        <v>867</v>
      </c>
      <c r="F77" s="332" t="s">
        <v>21</v>
      </c>
      <c r="G77" s="332" t="s">
        <v>21</v>
      </c>
      <c r="H77" s="342" t="s">
        <v>28</v>
      </c>
      <c r="I77" s="37">
        <v>7</v>
      </c>
      <c r="J77" s="37">
        <v>3</v>
      </c>
      <c r="K77" s="388">
        <v>420000</v>
      </c>
      <c r="L77" s="324">
        <f>K77*J77</f>
        <v>1260000</v>
      </c>
      <c r="V77" s="57"/>
      <c r="W77" s="57"/>
      <c r="X77" s="57"/>
      <c r="Y77" s="57"/>
      <c r="Z77" s="57"/>
      <c r="AA77" s="57"/>
      <c r="AB77" s="57"/>
      <c r="AC77" s="57"/>
      <c r="AD77" s="57"/>
      <c r="AE77" s="57"/>
      <c r="AF77" s="57"/>
      <c r="AG77" s="57"/>
      <c r="AH77" s="57"/>
    </row>
    <row r="78" spans="1:34" s="57" customFormat="1" ht="130.5" customHeight="1">
      <c r="A78" s="331">
        <v>4</v>
      </c>
      <c r="B78" s="334"/>
      <c r="C78" s="66" t="s">
        <v>2174</v>
      </c>
      <c r="D78" s="66" t="s">
        <v>469</v>
      </c>
      <c r="E78" s="325" t="s">
        <v>470</v>
      </c>
      <c r="F78" s="332" t="s">
        <v>21</v>
      </c>
      <c r="G78" s="332" t="s">
        <v>21</v>
      </c>
      <c r="H78" s="342" t="s">
        <v>28</v>
      </c>
      <c r="I78" s="37">
        <v>7</v>
      </c>
      <c r="J78" s="37">
        <v>3</v>
      </c>
      <c r="K78" s="388">
        <v>1292000</v>
      </c>
      <c r="L78" s="324">
        <f>K78*J78</f>
        <v>3876000</v>
      </c>
      <c r="M78" s="58"/>
      <c r="N78" s="58"/>
      <c r="O78" s="58"/>
      <c r="P78" s="58"/>
      <c r="Q78" s="58"/>
      <c r="R78" s="58"/>
      <c r="S78" s="58"/>
      <c r="T78" s="58"/>
      <c r="U78" s="58"/>
    </row>
    <row r="79" spans="1:34" s="57" customFormat="1" ht="18.75" customHeight="1">
      <c r="A79" s="331"/>
      <c r="B79" s="30" t="s">
        <v>459</v>
      </c>
      <c r="C79" s="30"/>
      <c r="D79" s="30"/>
      <c r="E79" s="30"/>
      <c r="F79" s="38"/>
      <c r="G79" s="38"/>
      <c r="H79" s="39"/>
      <c r="I79" s="37"/>
      <c r="J79" s="37"/>
      <c r="K79" s="388"/>
      <c r="L79" s="333"/>
      <c r="M79" s="58"/>
      <c r="N79" s="58"/>
      <c r="O79" s="58"/>
      <c r="P79" s="58"/>
      <c r="Q79" s="58"/>
      <c r="R79" s="58"/>
      <c r="S79" s="58"/>
      <c r="T79" s="58"/>
      <c r="U79" s="58"/>
    </row>
    <row r="80" spans="1:34" s="58" customFormat="1" ht="69.75" customHeight="1">
      <c r="A80" s="331">
        <v>1</v>
      </c>
      <c r="B80" s="334"/>
      <c r="C80" s="66" t="s">
        <v>472</v>
      </c>
      <c r="D80" s="66" t="s">
        <v>473</v>
      </c>
      <c r="E80" s="325" t="s">
        <v>474</v>
      </c>
      <c r="F80" s="332" t="s">
        <v>21</v>
      </c>
      <c r="G80" s="332" t="s">
        <v>21</v>
      </c>
      <c r="H80" s="342" t="s">
        <v>28</v>
      </c>
      <c r="I80" s="37">
        <v>7</v>
      </c>
      <c r="J80" s="37">
        <v>3</v>
      </c>
      <c r="K80" s="388">
        <v>1305000</v>
      </c>
      <c r="L80" s="324">
        <f>K80*J80</f>
        <v>3915000</v>
      </c>
    </row>
    <row r="81" spans="1:34" s="58" customFormat="1" ht="53.25" customHeight="1">
      <c r="A81" s="331">
        <v>2</v>
      </c>
      <c r="B81" s="334"/>
      <c r="C81" s="66" t="s">
        <v>475</v>
      </c>
      <c r="D81" s="66" t="s">
        <v>476</v>
      </c>
      <c r="E81" s="325" t="s">
        <v>477</v>
      </c>
      <c r="F81" s="332" t="s">
        <v>21</v>
      </c>
      <c r="G81" s="332" t="s">
        <v>21</v>
      </c>
      <c r="H81" s="342" t="s">
        <v>28</v>
      </c>
      <c r="I81" s="37">
        <v>7</v>
      </c>
      <c r="J81" s="37">
        <v>3</v>
      </c>
      <c r="K81" s="388">
        <v>940000</v>
      </c>
      <c r="L81" s="324">
        <f>K81*J81</f>
        <v>2820000</v>
      </c>
      <c r="M81" s="57"/>
      <c r="N81" s="57"/>
      <c r="O81" s="57"/>
      <c r="P81" s="57"/>
      <c r="Q81" s="57"/>
      <c r="R81" s="57"/>
      <c r="S81" s="57"/>
      <c r="T81" s="57"/>
      <c r="U81" s="57"/>
      <c r="V81" s="57"/>
      <c r="W81" s="57"/>
      <c r="X81" s="57"/>
      <c r="Y81" s="57"/>
      <c r="Z81" s="57"/>
      <c r="AA81" s="57"/>
      <c r="AB81" s="57"/>
      <c r="AC81" s="57"/>
      <c r="AD81" s="57"/>
      <c r="AE81" s="57"/>
      <c r="AF81" s="57"/>
      <c r="AG81" s="57"/>
      <c r="AH81" s="57"/>
    </row>
    <row r="82" spans="1:34" s="57" customFormat="1" ht="18.75" customHeight="1">
      <c r="A82" s="331"/>
      <c r="B82" s="30" t="s">
        <v>478</v>
      </c>
      <c r="C82" s="30"/>
      <c r="D82" s="30"/>
      <c r="E82" s="30"/>
      <c r="F82" s="38"/>
      <c r="G82" s="38"/>
      <c r="H82" s="39"/>
      <c r="I82" s="37"/>
      <c r="J82" s="37"/>
      <c r="K82" s="388"/>
      <c r="L82" s="333"/>
      <c r="M82" s="58"/>
      <c r="N82" s="58"/>
      <c r="O82" s="58"/>
      <c r="P82" s="58"/>
      <c r="Q82" s="58"/>
      <c r="R82" s="58"/>
      <c r="S82" s="58"/>
      <c r="T82" s="58"/>
      <c r="U82" s="58"/>
      <c r="V82" s="58"/>
      <c r="W82" s="58"/>
      <c r="X82" s="58"/>
      <c r="Y82" s="58"/>
      <c r="Z82" s="58"/>
      <c r="AA82" s="58"/>
      <c r="AB82" s="58"/>
      <c r="AC82" s="58"/>
      <c r="AD82" s="58"/>
      <c r="AE82" s="58"/>
      <c r="AF82" s="58"/>
      <c r="AG82" s="58"/>
      <c r="AH82" s="58"/>
    </row>
    <row r="83" spans="1:34" s="58" customFormat="1" ht="57.75" customHeight="1">
      <c r="A83" s="331">
        <v>1</v>
      </c>
      <c r="B83" s="334"/>
      <c r="C83" s="66" t="s">
        <v>481</v>
      </c>
      <c r="D83" s="66" t="s">
        <v>482</v>
      </c>
      <c r="E83" s="325" t="s">
        <v>483</v>
      </c>
      <c r="F83" s="332" t="s">
        <v>21</v>
      </c>
      <c r="G83" s="332" t="s">
        <v>21</v>
      </c>
      <c r="H83" s="342" t="s">
        <v>28</v>
      </c>
      <c r="I83" s="37">
        <v>7</v>
      </c>
      <c r="J83" s="37">
        <v>3</v>
      </c>
      <c r="K83" s="388">
        <v>1002000</v>
      </c>
      <c r="L83" s="324">
        <f>K83*J83</f>
        <v>3006000</v>
      </c>
      <c r="M83" s="57"/>
      <c r="N83" s="57"/>
      <c r="O83" s="57"/>
      <c r="P83" s="57"/>
      <c r="Q83" s="57"/>
      <c r="R83" s="57"/>
      <c r="S83" s="57"/>
      <c r="T83" s="57"/>
      <c r="U83" s="57"/>
      <c r="V83" s="57"/>
      <c r="W83" s="57"/>
      <c r="X83" s="57"/>
      <c r="Y83" s="57"/>
      <c r="Z83" s="57"/>
      <c r="AA83" s="57"/>
      <c r="AB83" s="57"/>
      <c r="AC83" s="57"/>
      <c r="AD83" s="57"/>
      <c r="AE83" s="57"/>
      <c r="AF83" s="57"/>
      <c r="AG83" s="57"/>
      <c r="AH83" s="57"/>
    </row>
    <row r="84" spans="1:34" ht="21" customHeight="1">
      <c r="A84" s="38"/>
      <c r="B84" s="30" t="s">
        <v>925</v>
      </c>
      <c r="C84" s="30"/>
      <c r="D84" s="30"/>
      <c r="E84" s="30"/>
      <c r="F84" s="38"/>
      <c r="G84" s="38"/>
      <c r="H84" s="39"/>
      <c r="I84" s="339"/>
      <c r="J84" s="335"/>
      <c r="K84" s="388"/>
      <c r="L84" s="330"/>
    </row>
    <row r="85" spans="1:34" ht="165">
      <c r="A85" s="155">
        <v>1</v>
      </c>
      <c r="B85" s="21" t="s">
        <v>926</v>
      </c>
      <c r="C85" s="25" t="s">
        <v>927</v>
      </c>
      <c r="D85" s="26" t="s">
        <v>928</v>
      </c>
      <c r="E85" s="29" t="s">
        <v>929</v>
      </c>
      <c r="F85" s="37"/>
      <c r="G85" s="154" t="s">
        <v>21</v>
      </c>
      <c r="H85" s="343" t="s">
        <v>28</v>
      </c>
      <c r="I85" s="37">
        <v>7</v>
      </c>
      <c r="J85" s="37">
        <v>3</v>
      </c>
      <c r="K85" s="388">
        <v>2020000</v>
      </c>
      <c r="L85" s="324">
        <f>K85*J85</f>
        <v>6060000</v>
      </c>
    </row>
    <row r="86" spans="1:34">
      <c r="A86" s="155"/>
      <c r="B86" s="390" t="s">
        <v>950</v>
      </c>
      <c r="C86" s="25"/>
      <c r="D86" s="26"/>
      <c r="E86" s="29"/>
      <c r="F86" s="37"/>
      <c r="G86" s="154"/>
      <c r="H86" s="343"/>
      <c r="I86" s="37"/>
      <c r="J86" s="37"/>
      <c r="K86" s="388"/>
      <c r="L86" s="324"/>
    </row>
    <row r="87" spans="1:34">
      <c r="A87" s="155"/>
      <c r="B87" s="390" t="s">
        <v>2269</v>
      </c>
      <c r="C87" s="25"/>
      <c r="D87" s="26"/>
      <c r="E87" s="29"/>
      <c r="F87" s="37"/>
      <c r="G87" s="154"/>
      <c r="H87" s="343"/>
      <c r="I87" s="37"/>
      <c r="J87" s="37"/>
      <c r="K87" s="388"/>
      <c r="L87" s="324"/>
    </row>
    <row r="88" spans="1:34" ht="68.25" customHeight="1">
      <c r="A88" s="155">
        <v>2</v>
      </c>
      <c r="B88" s="21"/>
      <c r="C88" s="25" t="s">
        <v>978</v>
      </c>
      <c r="D88" s="26" t="s">
        <v>979</v>
      </c>
      <c r="E88" s="29" t="s">
        <v>980</v>
      </c>
      <c r="F88" s="37" t="s">
        <v>21</v>
      </c>
      <c r="G88" s="154" t="s">
        <v>21</v>
      </c>
      <c r="H88" s="343" t="s">
        <v>28</v>
      </c>
      <c r="I88" s="37">
        <v>7</v>
      </c>
      <c r="J88" s="37">
        <v>3</v>
      </c>
      <c r="K88" s="388">
        <v>2130000</v>
      </c>
      <c r="L88" s="324">
        <f>K88*J88</f>
        <v>6390000</v>
      </c>
    </row>
    <row r="89" spans="1:34" ht="22.5" customHeight="1">
      <c r="A89" s="338" t="s">
        <v>102</v>
      </c>
      <c r="B89" s="439" t="s">
        <v>943</v>
      </c>
      <c r="C89" s="437"/>
      <c r="D89" s="437"/>
      <c r="E89" s="24"/>
      <c r="F89" s="338"/>
      <c r="G89" s="338"/>
      <c r="H89" s="438"/>
      <c r="I89" s="338"/>
      <c r="J89" s="438"/>
      <c r="K89" s="388"/>
      <c r="L89" s="443"/>
    </row>
    <row r="90" spans="1:34">
      <c r="A90" s="38"/>
      <c r="B90" s="30" t="s">
        <v>488</v>
      </c>
      <c r="C90" s="30"/>
      <c r="D90" s="30"/>
      <c r="E90" s="29"/>
      <c r="F90" s="38"/>
      <c r="G90" s="38"/>
      <c r="H90" s="39"/>
      <c r="I90" s="339"/>
      <c r="J90" s="328"/>
      <c r="K90" s="388"/>
      <c r="L90" s="330"/>
    </row>
    <row r="91" spans="1:34" ht="21.75" customHeight="1">
      <c r="A91" s="38"/>
      <c r="B91" s="30" t="s">
        <v>924</v>
      </c>
      <c r="C91" s="30"/>
      <c r="D91" s="30"/>
      <c r="E91" s="29"/>
      <c r="F91" s="38"/>
      <c r="G91" s="38"/>
      <c r="H91" s="39"/>
      <c r="I91" s="339"/>
      <c r="J91" s="328"/>
      <c r="K91" s="388"/>
      <c r="L91" s="330"/>
    </row>
    <row r="92" spans="1:34" ht="210">
      <c r="A92" s="155">
        <v>1</v>
      </c>
      <c r="B92" s="21" t="s">
        <v>939</v>
      </c>
      <c r="C92" s="25" t="s">
        <v>944</v>
      </c>
      <c r="D92" s="26" t="s">
        <v>945</v>
      </c>
      <c r="E92" s="29" t="s">
        <v>946</v>
      </c>
      <c r="F92" s="37" t="s">
        <v>21</v>
      </c>
      <c r="G92" s="154" t="s">
        <v>21</v>
      </c>
      <c r="H92" s="343" t="s">
        <v>28</v>
      </c>
      <c r="I92" s="37">
        <v>7</v>
      </c>
      <c r="J92" s="37">
        <v>3</v>
      </c>
      <c r="K92" s="388">
        <v>652000</v>
      </c>
      <c r="L92" s="324">
        <f>K92*J92</f>
        <v>1956000</v>
      </c>
    </row>
    <row r="93" spans="1:34" ht="225">
      <c r="A93" s="155">
        <v>2</v>
      </c>
      <c r="B93" s="21"/>
      <c r="C93" s="25" t="s">
        <v>947</v>
      </c>
      <c r="D93" s="26" t="s">
        <v>948</v>
      </c>
      <c r="E93" s="29" t="s">
        <v>949</v>
      </c>
      <c r="F93" s="37" t="s">
        <v>21</v>
      </c>
      <c r="G93" s="154" t="s">
        <v>21</v>
      </c>
      <c r="H93" s="343" t="s">
        <v>28</v>
      </c>
      <c r="I93" s="37">
        <v>7</v>
      </c>
      <c r="J93" s="37">
        <v>3</v>
      </c>
      <c r="K93" s="388">
        <v>405000</v>
      </c>
      <c r="L93" s="324">
        <f>K93*J93</f>
        <v>1215000</v>
      </c>
    </row>
    <row r="94" spans="1:34" ht="19.5" customHeight="1">
      <c r="A94" s="38"/>
      <c r="B94" s="30" t="s">
        <v>959</v>
      </c>
      <c r="C94" s="30"/>
      <c r="D94" s="30"/>
      <c r="E94" s="29"/>
      <c r="F94" s="37"/>
      <c r="G94" s="154"/>
      <c r="H94" s="37"/>
      <c r="I94" s="335"/>
      <c r="J94" s="335"/>
      <c r="K94" s="388"/>
      <c r="L94" s="324"/>
    </row>
    <row r="95" spans="1:34" ht="85.5" customHeight="1">
      <c r="A95" s="155">
        <v>1</v>
      </c>
      <c r="B95" s="21" t="s">
        <v>1001</v>
      </c>
      <c r="C95" s="25" t="s">
        <v>1002</v>
      </c>
      <c r="D95" s="26" t="s">
        <v>1003</v>
      </c>
      <c r="E95" s="29" t="s">
        <v>1004</v>
      </c>
      <c r="F95" s="37" t="s">
        <v>21</v>
      </c>
      <c r="G95" s="154" t="s">
        <v>21</v>
      </c>
      <c r="H95" s="343" t="s">
        <v>28</v>
      </c>
      <c r="I95" s="37">
        <v>2</v>
      </c>
      <c r="J95" s="37">
        <v>2</v>
      </c>
      <c r="K95" s="388">
        <v>756000</v>
      </c>
      <c r="L95" s="324">
        <f>K95*J95</f>
        <v>1512000</v>
      </c>
    </row>
    <row r="96" spans="1:34" ht="54.75" customHeight="1">
      <c r="A96" s="444" t="s">
        <v>160</v>
      </c>
      <c r="B96" s="515" t="s">
        <v>484</v>
      </c>
      <c r="C96" s="516"/>
      <c r="D96" s="516"/>
      <c r="E96" s="516"/>
      <c r="F96" s="437"/>
      <c r="G96" s="437"/>
      <c r="H96" s="437"/>
      <c r="I96" s="437"/>
      <c r="J96" s="437"/>
      <c r="K96" s="388"/>
      <c r="L96" s="437"/>
    </row>
    <row r="97" spans="1:19" ht="22.5" customHeight="1">
      <c r="A97" s="38"/>
      <c r="B97" s="30" t="s">
        <v>488</v>
      </c>
      <c r="C97" s="30"/>
      <c r="D97" s="30"/>
      <c r="E97" s="29"/>
      <c r="F97" s="38"/>
      <c r="G97" s="38"/>
      <c r="H97" s="39"/>
      <c r="I97" s="39"/>
      <c r="J97" s="328"/>
      <c r="K97" s="388"/>
      <c r="L97" s="330"/>
    </row>
    <row r="98" spans="1:19" ht="22.5" customHeight="1">
      <c r="A98" s="38"/>
      <c r="B98" s="30" t="s">
        <v>924</v>
      </c>
      <c r="C98" s="30"/>
      <c r="D98" s="30"/>
      <c r="E98" s="29"/>
      <c r="F98" s="38"/>
      <c r="G98" s="38"/>
      <c r="H98" s="39"/>
      <c r="I98" s="39"/>
      <c r="J98" s="328"/>
      <c r="K98" s="388"/>
      <c r="L98" s="330"/>
    </row>
    <row r="99" spans="1:19" ht="128.25" customHeight="1">
      <c r="A99" s="155">
        <v>1</v>
      </c>
      <c r="B99" s="21" t="s">
        <v>938</v>
      </c>
      <c r="C99" s="25" t="s">
        <v>1863</v>
      </c>
      <c r="D99" s="26" t="s">
        <v>2200</v>
      </c>
      <c r="E99" s="29" t="s">
        <v>2199</v>
      </c>
      <c r="F99" s="37" t="s">
        <v>21</v>
      </c>
      <c r="G99" s="154"/>
      <c r="H99" s="343" t="s">
        <v>28</v>
      </c>
      <c r="I99" s="37" t="s">
        <v>22</v>
      </c>
      <c r="J99" s="37">
        <v>1</v>
      </c>
      <c r="K99" s="388">
        <v>921000</v>
      </c>
      <c r="L99" s="324">
        <f>K99*J99</f>
        <v>921000</v>
      </c>
    </row>
    <row r="100" spans="1:19" ht="99.75" customHeight="1">
      <c r="A100" s="155">
        <v>2</v>
      </c>
      <c r="B100" s="21" t="s">
        <v>939</v>
      </c>
      <c r="C100" s="25" t="s">
        <v>940</v>
      </c>
      <c r="D100" s="26" t="s">
        <v>2198</v>
      </c>
      <c r="E100" s="29" t="s">
        <v>2197</v>
      </c>
      <c r="F100" s="37" t="s">
        <v>21</v>
      </c>
      <c r="G100" s="154"/>
      <c r="H100" s="343" t="s">
        <v>28</v>
      </c>
      <c r="I100" s="37" t="s">
        <v>22</v>
      </c>
      <c r="J100" s="37">
        <v>1</v>
      </c>
      <c r="K100" s="388">
        <v>2050000</v>
      </c>
      <c r="L100" s="324">
        <f>K100*J100</f>
        <v>2050000</v>
      </c>
    </row>
    <row r="101" spans="1:19" ht="102" customHeight="1">
      <c r="A101" s="155">
        <v>3</v>
      </c>
      <c r="B101" s="21" t="s">
        <v>941</v>
      </c>
      <c r="C101" s="25" t="s">
        <v>942</v>
      </c>
      <c r="D101" s="26" t="s">
        <v>2196</v>
      </c>
      <c r="E101" s="29" t="s">
        <v>2195</v>
      </c>
      <c r="F101" s="37" t="s">
        <v>21</v>
      </c>
      <c r="G101" s="154"/>
      <c r="H101" s="343" t="s">
        <v>28</v>
      </c>
      <c r="I101" s="37" t="s">
        <v>22</v>
      </c>
      <c r="J101" s="37">
        <v>1</v>
      </c>
      <c r="K101" s="388">
        <v>921000</v>
      </c>
      <c r="L101" s="324">
        <f>K101*J101</f>
        <v>921000</v>
      </c>
    </row>
    <row r="102" spans="1:19" ht="18.75" customHeight="1">
      <c r="A102" s="363" t="s">
        <v>2254</v>
      </c>
    </row>
    <row r="103" spans="1:19" customFormat="1" ht="21.75" customHeight="1">
      <c r="A103" s="484" t="s">
        <v>2270</v>
      </c>
      <c r="B103" s="484"/>
      <c r="C103" s="484"/>
      <c r="D103" s="484"/>
      <c r="E103" s="484"/>
      <c r="F103" s="484"/>
      <c r="G103" s="484"/>
      <c r="H103" s="484"/>
      <c r="I103" s="484"/>
      <c r="J103" s="484"/>
      <c r="K103" s="484"/>
      <c r="L103" s="484"/>
      <c r="M103" s="364"/>
      <c r="N103" s="364"/>
      <c r="O103" s="364"/>
      <c r="P103" s="364"/>
      <c r="Q103" s="364"/>
      <c r="R103" s="364"/>
      <c r="S103" s="364"/>
    </row>
    <row r="104" spans="1:19" s="367" customFormat="1" ht="22.5" customHeight="1">
      <c r="A104" s="368" t="s">
        <v>2257</v>
      </c>
      <c r="B104" s="368"/>
      <c r="C104" s="368"/>
      <c r="D104" s="368"/>
      <c r="E104" s="368"/>
      <c r="F104" s="368"/>
      <c r="G104" s="368"/>
      <c r="H104" s="368"/>
      <c r="I104" s="368"/>
      <c r="J104" s="368"/>
      <c r="K104" s="368"/>
      <c r="L104" s="368"/>
      <c r="M104" s="369"/>
      <c r="N104" s="369"/>
      <c r="O104" s="369"/>
      <c r="P104" s="369"/>
      <c r="Q104" s="369"/>
      <c r="R104" s="369"/>
      <c r="S104" s="369"/>
    </row>
    <row r="105" spans="1:19" s="367" customFormat="1" ht="22.5" customHeight="1">
      <c r="A105" s="479" t="s">
        <v>2258</v>
      </c>
      <c r="B105" s="479"/>
      <c r="C105" s="479"/>
      <c r="D105" s="479"/>
      <c r="E105" s="479"/>
      <c r="F105" s="479"/>
      <c r="G105" s="479"/>
      <c r="H105" s="479"/>
      <c r="I105" s="479"/>
      <c r="J105" s="479"/>
      <c r="K105" s="479"/>
      <c r="L105" s="479"/>
      <c r="M105" s="369"/>
      <c r="N105" s="369"/>
      <c r="O105" s="369"/>
      <c r="P105" s="369"/>
      <c r="Q105" s="369"/>
      <c r="R105" s="369"/>
      <c r="S105" s="369"/>
    </row>
  </sheetData>
  <autoFilter ref="A7:L101"/>
  <mergeCells count="19">
    <mergeCell ref="A103:L103"/>
    <mergeCell ref="A105:L105"/>
    <mergeCell ref="B96:E96"/>
    <mergeCell ref="A1:D1"/>
    <mergeCell ref="A2:L2"/>
    <mergeCell ref="A3:L3"/>
    <mergeCell ref="A4:L4"/>
    <mergeCell ref="A6:A7"/>
    <mergeCell ref="B6:B7"/>
    <mergeCell ref="C6:C7"/>
    <mergeCell ref="D6:D7"/>
    <mergeCell ref="E6:E7"/>
    <mergeCell ref="F6:G6"/>
    <mergeCell ref="H6:H7"/>
    <mergeCell ref="I6:I7"/>
    <mergeCell ref="K5:L5"/>
    <mergeCell ref="J6:J7"/>
    <mergeCell ref="K6:K7"/>
    <mergeCell ref="L6:L7"/>
  </mergeCells>
  <phoneticPr fontId="88" type="noConversion"/>
  <pageMargins left="0.2" right="0.1" top="0.2" bottom="0.2" header="0.2" footer="0.2"/>
  <pageSetup paperSize="9" scale="74"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34"/>
  <sheetViews>
    <sheetView zoomScale="40" zoomScaleNormal="40" workbookViewId="0">
      <selection activeCell="K7" sqref="K7"/>
    </sheetView>
  </sheetViews>
  <sheetFormatPr defaultColWidth="9.5703125" defaultRowHeight="15.75"/>
  <cols>
    <col min="1" max="1" width="6.42578125" style="160" customWidth="1"/>
    <col min="2" max="2" width="14.85546875" style="163" customWidth="1"/>
    <col min="3" max="3" width="19.7109375" style="163" customWidth="1"/>
    <col min="4" max="4" width="23.7109375" style="160" bestFit="1" customWidth="1"/>
    <col min="5" max="5" width="50.85546875" style="160" customWidth="1"/>
    <col min="6" max="6" width="49" style="160" hidden="1" customWidth="1"/>
    <col min="7" max="8" width="7" style="160" customWidth="1"/>
    <col min="9" max="9" width="8.140625" style="160" customWidth="1"/>
    <col min="10" max="10" width="11.28515625" style="162" customWidth="1"/>
    <col min="11" max="11" width="9.28515625" style="162" customWidth="1"/>
    <col min="12" max="12" width="15.85546875" style="160" bestFit="1" customWidth="1"/>
    <col min="13" max="14" width="10.140625" style="161" bestFit="1" customWidth="1"/>
    <col min="15" max="15" width="12.7109375" style="161" bestFit="1" customWidth="1"/>
    <col min="16" max="16" width="9.5703125" style="161"/>
    <col min="17" max="16384" width="9.5703125" style="160"/>
  </cols>
  <sheetData>
    <row r="2" spans="1:16">
      <c r="C2" s="524" t="s">
        <v>852</v>
      </c>
      <c r="D2" s="524"/>
      <c r="E2" s="524"/>
      <c r="F2" s="524"/>
      <c r="G2" s="524"/>
      <c r="H2" s="524"/>
    </row>
    <row r="4" spans="1:16" s="173" customFormat="1" ht="63">
      <c r="A4" s="196" t="s">
        <v>0</v>
      </c>
      <c r="B4" s="196" t="s">
        <v>1</v>
      </c>
      <c r="C4" s="196" t="s">
        <v>2</v>
      </c>
      <c r="D4" s="196" t="s">
        <v>3</v>
      </c>
      <c r="E4" s="196" t="s">
        <v>4</v>
      </c>
      <c r="F4" s="196" t="s">
        <v>5</v>
      </c>
      <c r="G4" s="196" t="s">
        <v>6</v>
      </c>
      <c r="H4" s="196" t="s">
        <v>7</v>
      </c>
      <c r="I4" s="196" t="s">
        <v>8</v>
      </c>
      <c r="J4" s="195" t="s">
        <v>9</v>
      </c>
      <c r="K4" s="195" t="s">
        <v>10</v>
      </c>
      <c r="L4" s="194" t="s">
        <v>11</v>
      </c>
      <c r="M4" s="193" t="s">
        <v>845</v>
      </c>
      <c r="N4" s="193" t="s">
        <v>846</v>
      </c>
      <c r="O4" s="193" t="s">
        <v>847</v>
      </c>
      <c r="P4" s="193" t="s">
        <v>848</v>
      </c>
    </row>
    <row r="5" spans="1:16" s="173" customFormat="1">
      <c r="A5" s="192" t="s">
        <v>12</v>
      </c>
      <c r="B5" s="528" t="s">
        <v>585</v>
      </c>
      <c r="C5" s="529"/>
      <c r="D5" s="529"/>
      <c r="E5" s="529"/>
      <c r="F5" s="529"/>
      <c r="G5" s="529"/>
      <c r="H5" s="529"/>
      <c r="I5" s="529"/>
      <c r="J5" s="529"/>
      <c r="K5" s="529"/>
      <c r="L5" s="529"/>
      <c r="M5" s="529"/>
      <c r="N5" s="529"/>
      <c r="O5" s="529"/>
      <c r="P5" s="530"/>
    </row>
    <row r="6" spans="1:16" s="164" customFormat="1" ht="173.25">
      <c r="A6" s="175">
        <v>1</v>
      </c>
      <c r="B6" s="184"/>
      <c r="C6" s="183" t="s">
        <v>586</v>
      </c>
      <c r="D6" s="182" t="s">
        <v>587</v>
      </c>
      <c r="E6" s="181" t="s">
        <v>588</v>
      </c>
      <c r="F6" s="181"/>
      <c r="G6" s="180" t="s">
        <v>21</v>
      </c>
      <c r="H6" s="179"/>
      <c r="I6" s="177" t="s">
        <v>28</v>
      </c>
      <c r="J6" s="178">
        <v>1</v>
      </c>
      <c r="K6" s="178"/>
      <c r="L6" s="177"/>
      <c r="M6" s="177" t="s">
        <v>868</v>
      </c>
      <c r="N6" s="177" t="s">
        <v>856</v>
      </c>
      <c r="O6" s="177" t="s">
        <v>870</v>
      </c>
      <c r="P6" s="175">
        <v>1</v>
      </c>
    </row>
    <row r="7" spans="1:16" s="164" customFormat="1" ht="126">
      <c r="A7" s="175">
        <v>2</v>
      </c>
      <c r="B7" s="184"/>
      <c r="C7" s="183" t="s">
        <v>589</v>
      </c>
      <c r="D7" s="182" t="s">
        <v>590</v>
      </c>
      <c r="E7" s="181" t="s">
        <v>591</v>
      </c>
      <c r="F7" s="181"/>
      <c r="G7" s="180"/>
      <c r="H7" s="179" t="s">
        <v>21</v>
      </c>
      <c r="I7" s="177" t="s">
        <v>28</v>
      </c>
      <c r="J7" s="178" t="s">
        <v>592</v>
      </c>
      <c r="K7" s="178"/>
      <c r="L7" s="177" t="s">
        <v>593</v>
      </c>
      <c r="M7" s="177" t="s">
        <v>868</v>
      </c>
      <c r="N7" s="177" t="s">
        <v>856</v>
      </c>
      <c r="O7" s="177" t="s">
        <v>870</v>
      </c>
      <c r="P7" s="175">
        <v>1</v>
      </c>
    </row>
    <row r="8" spans="1:16" s="164" customFormat="1" ht="94.5">
      <c r="A8" s="165">
        <v>3</v>
      </c>
      <c r="B8" s="172"/>
      <c r="C8" s="171" t="s">
        <v>594</v>
      </c>
      <c r="D8" s="170" t="s">
        <v>595</v>
      </c>
      <c r="E8" s="169" t="s">
        <v>596</v>
      </c>
      <c r="F8" s="169"/>
      <c r="G8" s="166" t="s">
        <v>21</v>
      </c>
      <c r="H8" s="168" t="s">
        <v>21</v>
      </c>
      <c r="I8" s="166" t="s">
        <v>28</v>
      </c>
      <c r="J8" s="167">
        <v>1</v>
      </c>
      <c r="K8" s="167"/>
      <c r="L8" s="166"/>
      <c r="M8" s="166" t="s">
        <v>868</v>
      </c>
      <c r="N8" s="166" t="s">
        <v>856</v>
      </c>
      <c r="O8" s="166" t="s">
        <v>870</v>
      </c>
      <c r="P8" s="165">
        <v>1</v>
      </c>
    </row>
    <row r="9" spans="1:16" s="164" customFormat="1" ht="63">
      <c r="A9" s="165">
        <v>4</v>
      </c>
      <c r="B9" s="172"/>
      <c r="C9" s="171" t="s">
        <v>597</v>
      </c>
      <c r="D9" s="170"/>
      <c r="E9" s="169" t="s">
        <v>598</v>
      </c>
      <c r="F9" s="169"/>
      <c r="G9" s="166" t="s">
        <v>21</v>
      </c>
      <c r="H9" s="168" t="s">
        <v>21</v>
      </c>
      <c r="I9" s="166" t="s">
        <v>28</v>
      </c>
      <c r="J9" s="167"/>
      <c r="K9" s="167"/>
      <c r="L9" s="166" t="s">
        <v>599</v>
      </c>
      <c r="M9" s="166" t="s">
        <v>868</v>
      </c>
      <c r="N9" s="166" t="s">
        <v>856</v>
      </c>
      <c r="O9" s="166" t="s">
        <v>870</v>
      </c>
      <c r="P9" s="165">
        <v>1</v>
      </c>
    </row>
    <row r="10" spans="1:16" s="164" customFormat="1" ht="47.25">
      <c r="A10" s="165">
        <v>5</v>
      </c>
      <c r="B10" s="172"/>
      <c r="C10" s="171" t="s">
        <v>600</v>
      </c>
      <c r="D10" s="170" t="s">
        <v>601</v>
      </c>
      <c r="E10" s="169" t="s">
        <v>602</v>
      </c>
      <c r="F10" s="169"/>
      <c r="G10" s="166" t="s">
        <v>21</v>
      </c>
      <c r="H10" s="168" t="s">
        <v>21</v>
      </c>
      <c r="I10" s="166" t="s">
        <v>603</v>
      </c>
      <c r="J10" s="167">
        <v>1</v>
      </c>
      <c r="K10" s="167"/>
      <c r="L10" s="166"/>
      <c r="M10" s="166" t="s">
        <v>868</v>
      </c>
      <c r="N10" s="166" t="s">
        <v>856</v>
      </c>
      <c r="O10" s="166" t="s">
        <v>870</v>
      </c>
      <c r="P10" s="165">
        <v>1</v>
      </c>
    </row>
    <row r="11" spans="1:16" s="164" customFormat="1" ht="31.5">
      <c r="A11" s="165">
        <v>6</v>
      </c>
      <c r="B11" s="172"/>
      <c r="C11" s="171" t="s">
        <v>604</v>
      </c>
      <c r="D11" s="170" t="s">
        <v>605</v>
      </c>
      <c r="E11" s="169" t="s">
        <v>606</v>
      </c>
      <c r="F11" s="169"/>
      <c r="G11" s="166" t="s">
        <v>21</v>
      </c>
      <c r="H11" s="168"/>
      <c r="I11" s="166" t="s">
        <v>403</v>
      </c>
      <c r="J11" s="167">
        <v>1</v>
      </c>
      <c r="K11" s="167"/>
      <c r="L11" s="166"/>
      <c r="M11" s="166" t="s">
        <v>1034</v>
      </c>
      <c r="N11" s="166" t="s">
        <v>869</v>
      </c>
      <c r="O11" s="166" t="s">
        <v>1039</v>
      </c>
      <c r="P11" s="165">
        <v>3</v>
      </c>
    </row>
    <row r="12" spans="1:16" s="164" customFormat="1" ht="31.5">
      <c r="A12" s="175">
        <v>7</v>
      </c>
      <c r="B12" s="184"/>
      <c r="C12" s="183" t="s">
        <v>607</v>
      </c>
      <c r="D12" s="182" t="s">
        <v>608</v>
      </c>
      <c r="E12" s="181" t="s">
        <v>609</v>
      </c>
      <c r="F12" s="181"/>
      <c r="G12" s="180" t="s">
        <v>21</v>
      </c>
      <c r="H12" s="179" t="s">
        <v>21</v>
      </c>
      <c r="I12" s="177" t="s">
        <v>108</v>
      </c>
      <c r="J12" s="178">
        <v>1</v>
      </c>
      <c r="K12" s="178"/>
      <c r="L12" s="177"/>
      <c r="M12" s="177" t="s">
        <v>1034</v>
      </c>
      <c r="N12" s="177" t="s">
        <v>869</v>
      </c>
      <c r="O12" s="177" t="s">
        <v>1038</v>
      </c>
      <c r="P12" s="175">
        <v>3</v>
      </c>
    </row>
    <row r="13" spans="1:16" s="164" customFormat="1" ht="220.5">
      <c r="A13" s="175">
        <v>8</v>
      </c>
      <c r="B13" s="184"/>
      <c r="C13" s="183" t="s">
        <v>113</v>
      </c>
      <c r="D13" s="182" t="s">
        <v>608</v>
      </c>
      <c r="E13" s="181" t="s">
        <v>610</v>
      </c>
      <c r="F13" s="181"/>
      <c r="G13" s="180" t="s">
        <v>21</v>
      </c>
      <c r="H13" s="179" t="s">
        <v>21</v>
      </c>
      <c r="I13" s="177" t="s">
        <v>108</v>
      </c>
      <c r="J13" s="178">
        <v>1</v>
      </c>
      <c r="K13" s="178"/>
      <c r="L13" s="177"/>
      <c r="M13" s="177" t="s">
        <v>868</v>
      </c>
      <c r="N13" s="177" t="s">
        <v>856</v>
      </c>
      <c r="O13" s="176" t="s">
        <v>870</v>
      </c>
      <c r="P13" s="175">
        <v>1</v>
      </c>
    </row>
    <row r="14" spans="1:16" s="186" customFormat="1" ht="63">
      <c r="A14" s="185">
        <v>9</v>
      </c>
      <c r="B14" s="191"/>
      <c r="C14" s="190" t="s">
        <v>611</v>
      </c>
      <c r="D14" s="190" t="s">
        <v>612</v>
      </c>
      <c r="E14" s="189" t="s">
        <v>613</v>
      </c>
      <c r="F14" s="189"/>
      <c r="G14" s="188" t="s">
        <v>21</v>
      </c>
      <c r="H14" s="188" t="s">
        <v>21</v>
      </c>
      <c r="I14" s="176"/>
      <c r="J14" s="187"/>
      <c r="K14" s="187"/>
      <c r="L14" s="176"/>
      <c r="M14" s="176" t="s">
        <v>868</v>
      </c>
      <c r="N14" s="176" t="s">
        <v>869</v>
      </c>
      <c r="O14" s="176" t="s">
        <v>870</v>
      </c>
      <c r="P14" s="185">
        <v>1</v>
      </c>
    </row>
    <row r="15" spans="1:16" s="164" customFormat="1" ht="47.25">
      <c r="A15" s="165">
        <v>10</v>
      </c>
      <c r="B15" s="172"/>
      <c r="C15" s="171" t="s">
        <v>614</v>
      </c>
      <c r="D15" s="170" t="s">
        <v>615</v>
      </c>
      <c r="E15" s="169" t="s">
        <v>616</v>
      </c>
      <c r="F15" s="169"/>
      <c r="G15" s="166" t="s">
        <v>21</v>
      </c>
      <c r="H15" s="168"/>
      <c r="I15" s="166" t="s">
        <v>403</v>
      </c>
      <c r="J15" s="167">
        <v>1</v>
      </c>
      <c r="K15" s="167"/>
      <c r="L15" s="166"/>
      <c r="M15" s="166" t="s">
        <v>1034</v>
      </c>
      <c r="N15" s="166" t="s">
        <v>869</v>
      </c>
      <c r="O15" s="166" t="s">
        <v>1037</v>
      </c>
      <c r="P15" s="165">
        <v>2</v>
      </c>
    </row>
    <row r="16" spans="1:16" s="164" customFormat="1" ht="47.25">
      <c r="A16" s="175">
        <v>11</v>
      </c>
      <c r="B16" s="184"/>
      <c r="C16" s="183" t="s">
        <v>617</v>
      </c>
      <c r="D16" s="182" t="s">
        <v>618</v>
      </c>
      <c r="E16" s="181" t="s">
        <v>619</v>
      </c>
      <c r="F16" s="181"/>
      <c r="G16" s="180" t="s">
        <v>21</v>
      </c>
      <c r="H16" s="179" t="s">
        <v>21</v>
      </c>
      <c r="I16" s="177" t="s">
        <v>28</v>
      </c>
      <c r="J16" s="178">
        <v>1</v>
      </c>
      <c r="K16" s="178"/>
      <c r="L16" s="177"/>
      <c r="M16" s="177" t="s">
        <v>872</v>
      </c>
      <c r="N16" s="177" t="s">
        <v>1036</v>
      </c>
      <c r="O16" s="176" t="s">
        <v>870</v>
      </c>
      <c r="P16" s="175">
        <v>3</v>
      </c>
    </row>
    <row r="17" spans="1:16" s="164" customFormat="1" ht="31.5">
      <c r="A17" s="175">
        <v>12</v>
      </c>
      <c r="B17" s="184"/>
      <c r="C17" s="183" t="s">
        <v>620</v>
      </c>
      <c r="D17" s="182"/>
      <c r="E17" s="181" t="s">
        <v>621</v>
      </c>
      <c r="F17" s="181"/>
      <c r="G17" s="180" t="s">
        <v>21</v>
      </c>
      <c r="H17" s="179" t="s">
        <v>21</v>
      </c>
      <c r="I17" s="177" t="s">
        <v>403</v>
      </c>
      <c r="J17" s="178">
        <v>1</v>
      </c>
      <c r="K17" s="178"/>
      <c r="L17" s="177"/>
      <c r="M17" s="177" t="s">
        <v>872</v>
      </c>
      <c r="N17" s="177" t="s">
        <v>869</v>
      </c>
      <c r="O17" s="185" t="s">
        <v>1035</v>
      </c>
      <c r="P17" s="175">
        <v>2</v>
      </c>
    </row>
    <row r="18" spans="1:16" s="164" customFormat="1" ht="31.5">
      <c r="A18" s="175">
        <v>13</v>
      </c>
      <c r="B18" s="184"/>
      <c r="C18" s="183" t="s">
        <v>622</v>
      </c>
      <c r="D18" s="182" t="s">
        <v>623</v>
      </c>
      <c r="E18" s="181" t="s">
        <v>624</v>
      </c>
      <c r="F18" s="181"/>
      <c r="G18" s="180" t="s">
        <v>21</v>
      </c>
      <c r="H18" s="179"/>
      <c r="I18" s="177" t="s">
        <v>28</v>
      </c>
      <c r="J18" s="178">
        <v>1</v>
      </c>
      <c r="K18" s="178"/>
      <c r="L18" s="177"/>
      <c r="M18" s="177" t="s">
        <v>872</v>
      </c>
      <c r="N18" s="177" t="s">
        <v>861</v>
      </c>
      <c r="O18" s="176" t="s">
        <v>870</v>
      </c>
      <c r="P18" s="175">
        <v>3</v>
      </c>
    </row>
    <row r="19" spans="1:16" s="173" customFormat="1" ht="15.6" customHeight="1">
      <c r="A19" s="174" t="s">
        <v>16</v>
      </c>
      <c r="B19" s="525" t="s">
        <v>625</v>
      </c>
      <c r="C19" s="526"/>
      <c r="D19" s="526"/>
      <c r="E19" s="526"/>
      <c r="F19" s="526"/>
      <c r="G19" s="526"/>
      <c r="H19" s="526"/>
      <c r="I19" s="526"/>
      <c r="J19" s="526"/>
      <c r="K19" s="526"/>
      <c r="L19" s="526"/>
      <c r="M19" s="526"/>
      <c r="N19" s="526"/>
      <c r="O19" s="526"/>
      <c r="P19" s="527"/>
    </row>
    <row r="20" spans="1:16" s="173" customFormat="1">
      <c r="A20" s="174">
        <v>1</v>
      </c>
      <c r="B20" s="525" t="s">
        <v>626</v>
      </c>
      <c r="C20" s="526"/>
      <c r="D20" s="526"/>
      <c r="E20" s="526"/>
      <c r="F20" s="526"/>
      <c r="G20" s="526"/>
      <c r="H20" s="526"/>
      <c r="I20" s="526"/>
      <c r="J20" s="526"/>
      <c r="K20" s="526"/>
      <c r="L20" s="526"/>
      <c r="M20" s="526"/>
      <c r="N20" s="526"/>
      <c r="O20" s="526"/>
      <c r="P20" s="527"/>
    </row>
    <row r="21" spans="1:16" s="164" customFormat="1" ht="31.5">
      <c r="A21" s="165">
        <v>1.1000000000000001</v>
      </c>
      <c r="B21" s="172"/>
      <c r="C21" s="171" t="s">
        <v>627</v>
      </c>
      <c r="D21" s="170" t="s">
        <v>628</v>
      </c>
      <c r="E21" s="169" t="s">
        <v>629</v>
      </c>
      <c r="F21" s="169"/>
      <c r="G21" s="166" t="s">
        <v>21</v>
      </c>
      <c r="H21" s="168" t="s">
        <v>21</v>
      </c>
      <c r="I21" s="166" t="s">
        <v>28</v>
      </c>
      <c r="J21" s="167">
        <v>1</v>
      </c>
      <c r="K21" s="167"/>
      <c r="L21" s="166" t="s">
        <v>630</v>
      </c>
      <c r="M21" s="166" t="s">
        <v>1034</v>
      </c>
      <c r="N21" s="166" t="s">
        <v>856</v>
      </c>
      <c r="O21" s="166" t="s">
        <v>1033</v>
      </c>
      <c r="P21" s="165">
        <v>1</v>
      </c>
    </row>
    <row r="22" spans="1:16" s="164" customFormat="1" ht="31.5">
      <c r="A22" s="165">
        <v>1.2</v>
      </c>
      <c r="B22" s="172"/>
      <c r="C22" s="171" t="s">
        <v>631</v>
      </c>
      <c r="D22" s="170" t="s">
        <v>632</v>
      </c>
      <c r="E22" s="169" t="s">
        <v>629</v>
      </c>
      <c r="F22" s="169"/>
      <c r="G22" s="166" t="s">
        <v>21</v>
      </c>
      <c r="H22" s="168" t="s">
        <v>21</v>
      </c>
      <c r="I22" s="166" t="s">
        <v>28</v>
      </c>
      <c r="J22" s="167">
        <v>1</v>
      </c>
      <c r="K22" s="167"/>
      <c r="L22" s="166" t="s">
        <v>630</v>
      </c>
      <c r="M22" s="166" t="s">
        <v>1034</v>
      </c>
      <c r="N22" s="166" t="s">
        <v>856</v>
      </c>
      <c r="O22" s="166" t="s">
        <v>1033</v>
      </c>
      <c r="P22" s="165">
        <v>1</v>
      </c>
    </row>
    <row r="23" spans="1:16" s="164" customFormat="1" ht="31.5">
      <c r="A23" s="165">
        <v>1.3</v>
      </c>
      <c r="B23" s="172"/>
      <c r="C23" s="171" t="s">
        <v>633</v>
      </c>
      <c r="D23" s="170" t="s">
        <v>634</v>
      </c>
      <c r="E23" s="169" t="s">
        <v>635</v>
      </c>
      <c r="F23" s="169"/>
      <c r="G23" s="166" t="s">
        <v>21</v>
      </c>
      <c r="H23" s="168" t="s">
        <v>21</v>
      </c>
      <c r="I23" s="166" t="s">
        <v>28</v>
      </c>
      <c r="J23" s="167">
        <v>1</v>
      </c>
      <c r="K23" s="167"/>
      <c r="L23" s="166" t="s">
        <v>630</v>
      </c>
      <c r="M23" s="166" t="s">
        <v>1034</v>
      </c>
      <c r="N23" s="166" t="s">
        <v>856</v>
      </c>
      <c r="O23" s="166" t="s">
        <v>1033</v>
      </c>
      <c r="P23" s="165">
        <v>1</v>
      </c>
    </row>
    <row r="24" spans="1:16" s="164" customFormat="1" ht="31.5">
      <c r="A24" s="165">
        <v>1.4</v>
      </c>
      <c r="B24" s="172"/>
      <c r="C24" s="171" t="s">
        <v>636</v>
      </c>
      <c r="D24" s="170" t="s">
        <v>637</v>
      </c>
      <c r="E24" s="169" t="s">
        <v>635</v>
      </c>
      <c r="F24" s="169"/>
      <c r="G24" s="166" t="s">
        <v>21</v>
      </c>
      <c r="H24" s="168" t="s">
        <v>21</v>
      </c>
      <c r="I24" s="166" t="s">
        <v>28</v>
      </c>
      <c r="J24" s="167">
        <v>1</v>
      </c>
      <c r="K24" s="167"/>
      <c r="L24" s="166" t="s">
        <v>630</v>
      </c>
      <c r="M24" s="166" t="s">
        <v>1034</v>
      </c>
      <c r="N24" s="166" t="s">
        <v>856</v>
      </c>
      <c r="O24" s="166" t="s">
        <v>1033</v>
      </c>
      <c r="P24" s="165">
        <v>2</v>
      </c>
    </row>
    <row r="25" spans="1:16" s="164" customFormat="1" ht="47.25">
      <c r="A25" s="165">
        <v>1.5</v>
      </c>
      <c r="B25" s="172"/>
      <c r="C25" s="171" t="s">
        <v>638</v>
      </c>
      <c r="D25" s="170" t="s">
        <v>639</v>
      </c>
      <c r="E25" s="169" t="s">
        <v>640</v>
      </c>
      <c r="F25" s="169"/>
      <c r="G25" s="166" t="s">
        <v>21</v>
      </c>
      <c r="H25" s="168" t="s">
        <v>21</v>
      </c>
      <c r="I25" s="166" t="s">
        <v>28</v>
      </c>
      <c r="J25" s="167">
        <v>1</v>
      </c>
      <c r="K25" s="167"/>
      <c r="L25" s="166" t="s">
        <v>630</v>
      </c>
      <c r="M25" s="166" t="s">
        <v>1034</v>
      </c>
      <c r="N25" s="166" t="s">
        <v>856</v>
      </c>
      <c r="O25" s="166" t="s">
        <v>1033</v>
      </c>
      <c r="P25" s="165">
        <v>2</v>
      </c>
    </row>
    <row r="26" spans="1:16" s="173" customFormat="1">
      <c r="A26" s="174">
        <v>2</v>
      </c>
      <c r="B26" s="525" t="s">
        <v>641</v>
      </c>
      <c r="C26" s="526"/>
      <c r="D26" s="526"/>
      <c r="E26" s="526"/>
      <c r="F26" s="526"/>
      <c r="G26" s="526"/>
      <c r="H26" s="526"/>
      <c r="I26" s="526"/>
      <c r="J26" s="526"/>
      <c r="K26" s="526"/>
      <c r="L26" s="526"/>
      <c r="M26" s="526"/>
      <c r="N26" s="526"/>
      <c r="O26" s="526"/>
      <c r="P26" s="527"/>
    </row>
    <row r="27" spans="1:16" s="164" customFormat="1" ht="31.5">
      <c r="A27" s="165">
        <v>2.1</v>
      </c>
      <c r="B27" s="172"/>
      <c r="C27" s="171" t="s">
        <v>642</v>
      </c>
      <c r="D27" s="170" t="s">
        <v>643</v>
      </c>
      <c r="E27" s="169" t="s">
        <v>635</v>
      </c>
      <c r="F27" s="169"/>
      <c r="G27" s="166" t="s">
        <v>21</v>
      </c>
      <c r="H27" s="168" t="s">
        <v>21</v>
      </c>
      <c r="I27" s="166" t="s">
        <v>28</v>
      </c>
      <c r="J27" s="167">
        <v>1</v>
      </c>
      <c r="K27" s="167"/>
      <c r="L27" s="166" t="s">
        <v>644</v>
      </c>
      <c r="M27" s="166" t="s">
        <v>1034</v>
      </c>
      <c r="N27" s="166" t="s">
        <v>856</v>
      </c>
      <c r="O27" s="166" t="s">
        <v>1033</v>
      </c>
      <c r="P27" s="165">
        <v>3</v>
      </c>
    </row>
    <row r="28" spans="1:16" s="164" customFormat="1" ht="31.5">
      <c r="A28" s="165">
        <v>2.2000000000000002</v>
      </c>
      <c r="B28" s="172"/>
      <c r="C28" s="171" t="s">
        <v>645</v>
      </c>
      <c r="D28" s="170" t="s">
        <v>634</v>
      </c>
      <c r="E28" s="169" t="s">
        <v>635</v>
      </c>
      <c r="F28" s="169"/>
      <c r="G28" s="166" t="s">
        <v>21</v>
      </c>
      <c r="H28" s="168" t="s">
        <v>21</v>
      </c>
      <c r="I28" s="166" t="s">
        <v>28</v>
      </c>
      <c r="J28" s="167">
        <v>1</v>
      </c>
      <c r="K28" s="167"/>
      <c r="L28" s="166" t="s">
        <v>90</v>
      </c>
      <c r="M28" s="166" t="s">
        <v>1034</v>
      </c>
      <c r="N28" s="166" t="s">
        <v>856</v>
      </c>
      <c r="O28" s="166" t="s">
        <v>1033</v>
      </c>
      <c r="P28" s="165">
        <v>3</v>
      </c>
    </row>
    <row r="29" spans="1:16" s="164" customFormat="1" ht="31.5">
      <c r="A29" s="165">
        <v>2.2999999999999998</v>
      </c>
      <c r="B29" s="172"/>
      <c r="C29" s="171" t="s">
        <v>646</v>
      </c>
      <c r="D29" s="170" t="s">
        <v>643</v>
      </c>
      <c r="E29" s="169" t="s">
        <v>635</v>
      </c>
      <c r="F29" s="169"/>
      <c r="G29" s="166" t="s">
        <v>21</v>
      </c>
      <c r="H29" s="168" t="s">
        <v>21</v>
      </c>
      <c r="I29" s="166" t="s">
        <v>28</v>
      </c>
      <c r="J29" s="167">
        <v>1</v>
      </c>
      <c r="K29" s="167"/>
      <c r="L29" s="166" t="s">
        <v>93</v>
      </c>
      <c r="M29" s="166" t="s">
        <v>1034</v>
      </c>
      <c r="N29" s="166" t="s">
        <v>856</v>
      </c>
      <c r="O29" s="166" t="s">
        <v>1033</v>
      </c>
      <c r="P29" s="165">
        <v>3</v>
      </c>
    </row>
    <row r="30" spans="1:16" s="164" customFormat="1" ht="31.5">
      <c r="A30" s="165">
        <v>2.4</v>
      </c>
      <c r="B30" s="172"/>
      <c r="C30" s="171" t="s">
        <v>647</v>
      </c>
      <c r="D30" s="170" t="s">
        <v>643</v>
      </c>
      <c r="E30" s="169" t="s">
        <v>635</v>
      </c>
      <c r="F30" s="169"/>
      <c r="G30" s="166" t="s">
        <v>21</v>
      </c>
      <c r="H30" s="168" t="s">
        <v>21</v>
      </c>
      <c r="I30" s="166" t="s">
        <v>28</v>
      </c>
      <c r="J30" s="167">
        <v>1</v>
      </c>
      <c r="K30" s="167"/>
      <c r="L30" s="166" t="s">
        <v>93</v>
      </c>
      <c r="M30" s="166" t="s">
        <v>1034</v>
      </c>
      <c r="N30" s="166" t="s">
        <v>856</v>
      </c>
      <c r="O30" s="166" t="s">
        <v>1033</v>
      </c>
      <c r="P30" s="165">
        <v>3</v>
      </c>
    </row>
    <row r="31" spans="1:16" s="173" customFormat="1">
      <c r="A31" s="174">
        <v>3</v>
      </c>
      <c r="B31" s="525" t="s">
        <v>648</v>
      </c>
      <c r="C31" s="526"/>
      <c r="D31" s="526"/>
      <c r="E31" s="526"/>
      <c r="F31" s="526"/>
      <c r="G31" s="526"/>
      <c r="H31" s="526"/>
      <c r="I31" s="526"/>
      <c r="J31" s="526"/>
      <c r="K31" s="526"/>
      <c r="L31" s="526"/>
      <c r="M31" s="526"/>
      <c r="N31" s="526"/>
      <c r="O31" s="526"/>
      <c r="P31" s="527"/>
    </row>
    <row r="32" spans="1:16" s="164" customFormat="1" ht="31.5">
      <c r="A32" s="165">
        <v>3.1</v>
      </c>
      <c r="B32" s="172"/>
      <c r="C32" s="171" t="s">
        <v>649</v>
      </c>
      <c r="D32" s="170" t="s">
        <v>634</v>
      </c>
      <c r="E32" s="169" t="s">
        <v>635</v>
      </c>
      <c r="F32" s="169"/>
      <c r="G32" s="166" t="s">
        <v>21</v>
      </c>
      <c r="H32" s="168" t="s">
        <v>21</v>
      </c>
      <c r="I32" s="166" t="s">
        <v>28</v>
      </c>
      <c r="J32" s="167">
        <v>1</v>
      </c>
      <c r="K32" s="167"/>
      <c r="L32" s="166" t="s">
        <v>650</v>
      </c>
      <c r="M32" s="166" t="s">
        <v>1034</v>
      </c>
      <c r="N32" s="166" t="s">
        <v>856</v>
      </c>
      <c r="O32" s="166" t="s">
        <v>1033</v>
      </c>
      <c r="P32" s="165">
        <v>3</v>
      </c>
    </row>
    <row r="33" spans="1:16" s="173" customFormat="1">
      <c r="A33" s="174">
        <v>4</v>
      </c>
      <c r="B33" s="525" t="s">
        <v>651</v>
      </c>
      <c r="C33" s="526"/>
      <c r="D33" s="526"/>
      <c r="E33" s="526"/>
      <c r="F33" s="526"/>
      <c r="G33" s="526"/>
      <c r="H33" s="526"/>
      <c r="I33" s="526"/>
      <c r="J33" s="526"/>
      <c r="K33" s="526"/>
      <c r="L33" s="526"/>
      <c r="M33" s="526"/>
      <c r="N33" s="526"/>
      <c r="O33" s="526"/>
      <c r="P33" s="527"/>
    </row>
    <row r="34" spans="1:16" s="164" customFormat="1" ht="31.5">
      <c r="A34" s="165">
        <v>4.0999999999999996</v>
      </c>
      <c r="B34" s="172"/>
      <c r="C34" s="171" t="s">
        <v>652</v>
      </c>
      <c r="D34" s="170" t="s">
        <v>634</v>
      </c>
      <c r="E34" s="169" t="s">
        <v>635</v>
      </c>
      <c r="F34" s="169"/>
      <c r="G34" s="166" t="s">
        <v>653</v>
      </c>
      <c r="H34" s="168" t="s">
        <v>21</v>
      </c>
      <c r="I34" s="166" t="s">
        <v>28</v>
      </c>
      <c r="J34" s="167">
        <v>1</v>
      </c>
      <c r="K34" s="167"/>
      <c r="L34" s="166" t="s">
        <v>654</v>
      </c>
      <c r="M34" s="166" t="s">
        <v>1034</v>
      </c>
      <c r="N34" s="166" t="s">
        <v>856</v>
      </c>
      <c r="O34" s="166" t="s">
        <v>1033</v>
      </c>
      <c r="P34" s="165">
        <v>3</v>
      </c>
    </row>
  </sheetData>
  <mergeCells count="7">
    <mergeCell ref="C2:H2"/>
    <mergeCell ref="B31:P31"/>
    <mergeCell ref="B33:P33"/>
    <mergeCell ref="B26:P26"/>
    <mergeCell ref="B20:P20"/>
    <mergeCell ref="B19:P19"/>
    <mergeCell ref="B5:P5"/>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R15"/>
  <sheetViews>
    <sheetView zoomScale="77" zoomScaleNormal="77" workbookViewId="0">
      <pane xSplit="5" ySplit="4" topLeftCell="F5" activePane="bottomRight" state="frozen"/>
      <selection pane="topRight" activeCell="F1" sqref="F1"/>
      <selection pane="bottomLeft" activeCell="A3" sqref="A3"/>
      <selection pane="bottomRight" activeCell="O32" sqref="O32"/>
    </sheetView>
  </sheetViews>
  <sheetFormatPr defaultColWidth="9.140625" defaultRowHeight="15"/>
  <cols>
    <col min="1" max="1" width="6.140625" customWidth="1"/>
    <col min="2" max="2" width="14.140625" style="44" customWidth="1"/>
    <col min="3" max="3" width="18.85546875" style="44" customWidth="1"/>
    <col min="4" max="4" width="20.5703125" customWidth="1"/>
    <col min="5" max="5" width="48.5703125" customWidth="1"/>
    <col min="6" max="6" width="21.7109375" bestFit="1" customWidth="1"/>
    <col min="7" max="8" width="6.7109375" customWidth="1"/>
    <col min="9" max="9" width="7.7109375" customWidth="1"/>
    <col min="10" max="11" width="10.7109375" style="36" customWidth="1"/>
    <col min="12" max="12" width="12.7109375" customWidth="1"/>
    <col min="13" max="13" width="18.5703125" customWidth="1"/>
    <col min="14" max="14" width="13.7109375" customWidth="1"/>
    <col min="15" max="15" width="32.85546875" customWidth="1"/>
    <col min="16" max="16" width="9.140625" style="36"/>
    <col min="17" max="18" width="12.7109375" bestFit="1" customWidth="1"/>
  </cols>
  <sheetData>
    <row r="1" spans="1:18" ht="22.5" customHeight="1"/>
    <row r="2" spans="1:18" ht="22.5" customHeight="1">
      <c r="C2" s="447" t="s">
        <v>853</v>
      </c>
      <c r="D2" s="447"/>
      <c r="E2" s="447"/>
      <c r="F2" s="447"/>
      <c r="G2" s="447"/>
      <c r="H2" s="447"/>
    </row>
    <row r="3" spans="1:18" ht="35.450000000000003" customHeight="1"/>
    <row r="4" spans="1:18" s="4" customFormat="1" ht="57">
      <c r="A4" s="49" t="s">
        <v>0</v>
      </c>
      <c r="B4" s="49" t="s">
        <v>1</v>
      </c>
      <c r="C4" s="49" t="s">
        <v>2</v>
      </c>
      <c r="D4" s="49" t="s">
        <v>3</v>
      </c>
      <c r="E4" s="49" t="s">
        <v>4</v>
      </c>
      <c r="F4" s="49" t="s">
        <v>5</v>
      </c>
      <c r="G4" s="49" t="s">
        <v>6</v>
      </c>
      <c r="H4" s="49" t="s">
        <v>7</v>
      </c>
      <c r="I4" s="49" t="s">
        <v>8</v>
      </c>
      <c r="J4" s="50" t="s">
        <v>9</v>
      </c>
      <c r="K4" s="50" t="s">
        <v>10</v>
      </c>
      <c r="L4" s="51" t="s">
        <v>11</v>
      </c>
      <c r="M4" s="52" t="s">
        <v>845</v>
      </c>
      <c r="N4" s="52" t="s">
        <v>846</v>
      </c>
      <c r="O4" s="52" t="s">
        <v>847</v>
      </c>
      <c r="P4" s="201" t="s">
        <v>848</v>
      </c>
      <c r="Q4" s="41" t="s">
        <v>1065</v>
      </c>
      <c r="R4" s="41" t="s">
        <v>2169</v>
      </c>
    </row>
    <row r="5" spans="1:18" s="8" customFormat="1" ht="42.75" hidden="1">
      <c r="A5" s="5" t="s">
        <v>237</v>
      </c>
      <c r="B5" s="23" t="s">
        <v>705</v>
      </c>
      <c r="C5" s="5"/>
      <c r="D5" s="5"/>
      <c r="E5" s="23"/>
      <c r="F5" s="23"/>
      <c r="G5" s="5"/>
      <c r="H5" s="5"/>
      <c r="I5" s="5"/>
      <c r="J5" s="6"/>
      <c r="K5" s="6"/>
      <c r="L5" s="7"/>
      <c r="M5" s="47"/>
      <c r="N5" s="47"/>
      <c r="O5" s="47"/>
      <c r="P5" s="200"/>
      <c r="Q5" s="47"/>
      <c r="R5" s="47"/>
    </row>
    <row r="6" spans="1:18" s="4" customFormat="1" ht="28.5" hidden="1">
      <c r="A6" s="9" t="s">
        <v>12</v>
      </c>
      <c r="B6" s="10" t="s">
        <v>706</v>
      </c>
      <c r="C6" s="10"/>
      <c r="D6" s="10"/>
      <c r="E6" s="24"/>
      <c r="F6" s="24"/>
      <c r="G6" s="9"/>
      <c r="H6" s="9"/>
      <c r="I6" s="11"/>
      <c r="J6" s="11"/>
      <c r="K6" s="11"/>
      <c r="L6" s="12"/>
      <c r="M6" s="41"/>
      <c r="N6" s="41"/>
      <c r="O6" s="41"/>
      <c r="P6" s="199"/>
      <c r="Q6" s="41"/>
      <c r="R6" s="41"/>
    </row>
    <row r="7" spans="1:18" s="20" customFormat="1" ht="45" hidden="1">
      <c r="A7" s="13">
        <v>6</v>
      </c>
      <c r="B7" s="14"/>
      <c r="C7" s="15" t="s">
        <v>707</v>
      </c>
      <c r="D7" s="42" t="s">
        <v>708</v>
      </c>
      <c r="E7" s="24" t="s">
        <v>709</v>
      </c>
      <c r="F7" s="24"/>
      <c r="G7" s="17" t="s">
        <v>21</v>
      </c>
      <c r="H7" s="18" t="s">
        <v>21</v>
      </c>
      <c r="I7" s="19" t="s">
        <v>403</v>
      </c>
      <c r="J7" s="40" t="s">
        <v>710</v>
      </c>
      <c r="K7" s="40"/>
      <c r="L7" s="19" t="s">
        <v>711</v>
      </c>
      <c r="M7" s="46" t="s">
        <v>909</v>
      </c>
      <c r="N7" s="46" t="s">
        <v>859</v>
      </c>
      <c r="O7" s="46" t="s">
        <v>1040</v>
      </c>
      <c r="P7" s="197">
        <v>3</v>
      </c>
      <c r="Q7" s="46"/>
      <c r="R7" s="46"/>
    </row>
    <row r="8" spans="1:18" s="20" customFormat="1" ht="45" hidden="1">
      <c r="A8" s="13">
        <v>7</v>
      </c>
      <c r="B8" s="14"/>
      <c r="C8" s="15" t="s">
        <v>712</v>
      </c>
      <c r="D8" s="42" t="s">
        <v>708</v>
      </c>
      <c r="E8" s="24" t="s">
        <v>713</v>
      </c>
      <c r="F8" s="24"/>
      <c r="G8" s="17" t="s">
        <v>21</v>
      </c>
      <c r="H8" s="18" t="s">
        <v>21</v>
      </c>
      <c r="I8" s="19" t="s">
        <v>714</v>
      </c>
      <c r="J8" s="40" t="s">
        <v>710</v>
      </c>
      <c r="K8" s="40"/>
      <c r="L8" s="19" t="s">
        <v>711</v>
      </c>
      <c r="M8" s="46" t="s">
        <v>909</v>
      </c>
      <c r="N8" s="46" t="s">
        <v>859</v>
      </c>
      <c r="O8" s="46" t="s">
        <v>1040</v>
      </c>
      <c r="P8" s="197">
        <v>3</v>
      </c>
      <c r="Q8" s="46"/>
      <c r="R8" s="46"/>
    </row>
    <row r="9" spans="1:18" s="20" customFormat="1" ht="45" hidden="1">
      <c r="A9" s="13">
        <v>8</v>
      </c>
      <c r="B9" s="14"/>
      <c r="C9" s="15" t="s">
        <v>715</v>
      </c>
      <c r="D9" s="42" t="s">
        <v>708</v>
      </c>
      <c r="E9" s="24" t="s">
        <v>716</v>
      </c>
      <c r="F9" s="24"/>
      <c r="G9" s="17" t="s">
        <v>21</v>
      </c>
      <c r="H9" s="18" t="s">
        <v>21</v>
      </c>
      <c r="I9" s="19" t="s">
        <v>403</v>
      </c>
      <c r="J9" s="40" t="s">
        <v>717</v>
      </c>
      <c r="K9" s="40"/>
      <c r="L9" s="19" t="s">
        <v>711</v>
      </c>
      <c r="M9" s="46" t="s">
        <v>909</v>
      </c>
      <c r="N9" s="46" t="s">
        <v>859</v>
      </c>
      <c r="O9" s="46" t="s">
        <v>1040</v>
      </c>
      <c r="P9" s="197">
        <v>3</v>
      </c>
      <c r="Q9" s="46"/>
      <c r="R9" s="46"/>
    </row>
    <row r="10" spans="1:18" s="4" customFormat="1" ht="42.75" hidden="1">
      <c r="A10" s="9" t="s">
        <v>16</v>
      </c>
      <c r="B10" s="10" t="s">
        <v>718</v>
      </c>
      <c r="C10" s="10"/>
      <c r="D10" s="10"/>
      <c r="E10" s="24"/>
      <c r="F10" s="24"/>
      <c r="G10" s="9"/>
      <c r="H10" s="9"/>
      <c r="I10" s="11"/>
      <c r="J10" s="11"/>
      <c r="K10" s="40"/>
      <c r="L10" s="12"/>
      <c r="M10" s="41"/>
      <c r="N10" s="41"/>
      <c r="O10" s="41"/>
      <c r="P10" s="198"/>
      <c r="Q10" s="41"/>
      <c r="R10" s="41"/>
    </row>
    <row r="11" spans="1:18" s="20" customFormat="1" ht="45" hidden="1">
      <c r="A11" s="13">
        <v>3</v>
      </c>
      <c r="B11" s="14"/>
      <c r="C11" s="15" t="s">
        <v>719</v>
      </c>
      <c r="D11" s="42" t="s">
        <v>720</v>
      </c>
      <c r="E11" s="24" t="s">
        <v>721</v>
      </c>
      <c r="F11" s="24"/>
      <c r="G11" s="17" t="s">
        <v>21</v>
      </c>
      <c r="H11" s="18" t="s">
        <v>21</v>
      </c>
      <c r="I11" s="19" t="s">
        <v>403</v>
      </c>
      <c r="J11" s="40" t="s">
        <v>717</v>
      </c>
      <c r="K11" s="40"/>
      <c r="L11" s="19" t="s">
        <v>62</v>
      </c>
      <c r="M11" s="46" t="s">
        <v>909</v>
      </c>
      <c r="N11" s="46" t="s">
        <v>859</v>
      </c>
      <c r="O11" s="46" t="s">
        <v>873</v>
      </c>
      <c r="P11" s="197">
        <v>3</v>
      </c>
      <c r="Q11" s="46"/>
      <c r="R11" s="46"/>
    </row>
    <row r="12" spans="1:18" s="20" customFormat="1" ht="30" hidden="1">
      <c r="A12" s="13">
        <v>4</v>
      </c>
      <c r="B12" s="14"/>
      <c r="C12" s="15" t="s">
        <v>722</v>
      </c>
      <c r="D12" s="42" t="s">
        <v>720</v>
      </c>
      <c r="E12" s="24" t="s">
        <v>723</v>
      </c>
      <c r="F12" s="24"/>
      <c r="G12" s="17" t="s">
        <v>21</v>
      </c>
      <c r="H12" s="18" t="s">
        <v>21</v>
      </c>
      <c r="I12" s="19" t="s">
        <v>584</v>
      </c>
      <c r="J12" s="40" t="s">
        <v>710</v>
      </c>
      <c r="K12" s="40"/>
      <c r="L12" s="19" t="s">
        <v>711</v>
      </c>
      <c r="M12" s="46" t="s">
        <v>860</v>
      </c>
      <c r="N12" s="46" t="s">
        <v>859</v>
      </c>
      <c r="O12" s="46" t="s">
        <v>873</v>
      </c>
      <c r="P12" s="197">
        <v>2</v>
      </c>
      <c r="Q12" s="46"/>
      <c r="R12" s="46"/>
    </row>
    <row r="13" spans="1:18" s="4" customFormat="1" ht="42.75" hidden="1">
      <c r="A13" s="9" t="s">
        <v>102</v>
      </c>
      <c r="B13" s="10" t="s">
        <v>724</v>
      </c>
      <c r="C13" s="10"/>
      <c r="D13" s="10"/>
      <c r="E13" s="24"/>
      <c r="F13" s="24"/>
      <c r="G13" s="9"/>
      <c r="H13" s="9"/>
      <c r="I13" s="11"/>
      <c r="J13" s="11"/>
      <c r="K13" s="40"/>
      <c r="L13" s="12"/>
      <c r="M13" s="41"/>
      <c r="N13" s="41"/>
      <c r="O13" s="41"/>
      <c r="P13" s="198"/>
      <c r="Q13" s="41"/>
      <c r="R13" s="41"/>
    </row>
    <row r="14" spans="1:18" s="20" customFormat="1" ht="120">
      <c r="A14" s="13">
        <v>1</v>
      </c>
      <c r="B14" s="14"/>
      <c r="C14" s="15" t="s">
        <v>119</v>
      </c>
      <c r="D14" s="42" t="s">
        <v>725</v>
      </c>
      <c r="E14" s="24" t="s">
        <v>726</v>
      </c>
      <c r="F14" s="24"/>
      <c r="G14" s="17" t="s">
        <v>21</v>
      </c>
      <c r="H14" s="18" t="s">
        <v>21</v>
      </c>
      <c r="I14" s="19" t="s">
        <v>28</v>
      </c>
      <c r="J14" s="40" t="s">
        <v>22</v>
      </c>
      <c r="K14" s="40">
        <v>1</v>
      </c>
      <c r="L14" s="19" t="s">
        <v>727</v>
      </c>
      <c r="M14" s="46" t="s">
        <v>860</v>
      </c>
      <c r="N14" s="46" t="s">
        <v>856</v>
      </c>
      <c r="O14" s="46" t="s">
        <v>858</v>
      </c>
      <c r="P14" s="197">
        <v>1</v>
      </c>
      <c r="Q14" s="304">
        <v>11500000</v>
      </c>
      <c r="R14" s="304">
        <f>Q14*K14</f>
        <v>11500000</v>
      </c>
    </row>
    <row r="15" spans="1:18" ht="23.25" hidden="1">
      <c r="A15" s="445"/>
      <c r="B15" s="446"/>
      <c r="C15" s="446"/>
      <c r="D15" s="446"/>
      <c r="E15" s="446"/>
      <c r="F15" s="446"/>
      <c r="G15" s="446"/>
      <c r="H15" s="446"/>
      <c r="I15" s="48"/>
      <c r="J15" s="48"/>
      <c r="K15" s="48"/>
      <c r="L15" s="48"/>
      <c r="Q15" s="308" t="s">
        <v>2170</v>
      </c>
      <c r="R15" s="309">
        <f>R14</f>
        <v>11500000</v>
      </c>
    </row>
  </sheetData>
  <autoFilter ref="A4:R15">
    <filterColumn colId="15">
      <filters>
        <filter val="1"/>
      </filters>
    </filterColumn>
  </autoFilter>
  <mergeCells count="2">
    <mergeCell ref="A15:H15"/>
    <mergeCell ref="C2:H2"/>
  </mergeCells>
  <pageMargins left="0.2" right="0.1" top="0.2" bottom="0.2" header="0.2" footer="0.2"/>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18"/>
  <sheetViews>
    <sheetView zoomScale="91" zoomScaleNormal="55" workbookViewId="0">
      <pane xSplit="5" ySplit="3" topLeftCell="F4" activePane="bottomRight" state="frozen"/>
      <selection pane="topRight" activeCell="F1" sqref="F1"/>
      <selection pane="bottomLeft" activeCell="A3" sqref="A3"/>
      <selection pane="bottomRight" activeCell="M3" sqref="M3:P3"/>
    </sheetView>
  </sheetViews>
  <sheetFormatPr defaultColWidth="9.140625" defaultRowHeight="15"/>
  <cols>
    <col min="1" max="1" width="6.140625" customWidth="1"/>
    <col min="2" max="2" width="14.140625" style="44" customWidth="1"/>
    <col min="3" max="3" width="18.85546875" style="44" customWidth="1"/>
    <col min="4" max="4" width="20.42578125" customWidth="1"/>
    <col min="5" max="5" width="48.42578125" customWidth="1"/>
    <col min="6" max="6" width="46.5703125" customWidth="1"/>
    <col min="7" max="8" width="6.5703125" customWidth="1"/>
    <col min="9" max="9" width="7.5703125" customWidth="1"/>
    <col min="10" max="11" width="10.5703125" style="36" customWidth="1"/>
    <col min="12" max="12" width="12.5703125" customWidth="1"/>
  </cols>
  <sheetData>
    <row r="3" spans="1:16" s="4" customFormat="1" ht="57">
      <c r="A3" s="49" t="s">
        <v>0</v>
      </c>
      <c r="B3" s="49" t="s">
        <v>1</v>
      </c>
      <c r="C3" s="49" t="s">
        <v>2</v>
      </c>
      <c r="D3" s="49" t="s">
        <v>3</v>
      </c>
      <c r="E3" s="49" t="s">
        <v>4</v>
      </c>
      <c r="F3" s="49" t="s">
        <v>5</v>
      </c>
      <c r="G3" s="49" t="s">
        <v>6</v>
      </c>
      <c r="H3" s="49" t="s">
        <v>7</v>
      </c>
      <c r="I3" s="49" t="s">
        <v>8</v>
      </c>
      <c r="J3" s="50" t="s">
        <v>9</v>
      </c>
      <c r="K3" s="50" t="s">
        <v>10</v>
      </c>
      <c r="L3" s="51" t="s">
        <v>11</v>
      </c>
      <c r="M3" s="52" t="s">
        <v>845</v>
      </c>
      <c r="N3" s="52" t="s">
        <v>846</v>
      </c>
      <c r="O3" s="52" t="s">
        <v>847</v>
      </c>
      <c r="P3" s="52" t="s">
        <v>848</v>
      </c>
    </row>
    <row r="4" spans="1:16" s="8" customFormat="1" ht="28.5">
      <c r="A4" s="5" t="s">
        <v>807</v>
      </c>
      <c r="B4" s="23" t="s">
        <v>808</v>
      </c>
      <c r="C4" s="5"/>
      <c r="D4" s="5"/>
      <c r="E4" s="23"/>
      <c r="F4" s="23"/>
      <c r="G4" s="5"/>
      <c r="H4" s="5"/>
      <c r="I4" s="5"/>
      <c r="J4" s="6"/>
      <c r="K4" s="6"/>
      <c r="L4" s="7"/>
      <c r="M4" s="47"/>
      <c r="N4" s="47"/>
      <c r="O4" s="47"/>
      <c r="P4" s="47"/>
    </row>
    <row r="5" spans="1:16" s="20" customFormat="1" ht="45">
      <c r="A5" s="13">
        <v>1</v>
      </c>
      <c r="B5" s="14"/>
      <c r="C5" s="15" t="s">
        <v>809</v>
      </c>
      <c r="D5" s="42" t="s">
        <v>810</v>
      </c>
      <c r="E5" s="24" t="s">
        <v>811</v>
      </c>
      <c r="F5" s="24"/>
      <c r="G5" s="17"/>
      <c r="H5" s="18" t="s">
        <v>21</v>
      </c>
      <c r="I5" s="19" t="s">
        <v>108</v>
      </c>
      <c r="J5" s="40" t="s">
        <v>812</v>
      </c>
      <c r="K5" s="40" t="e">
        <f>SUM(#REF!)</f>
        <v>#REF!</v>
      </c>
      <c r="L5" s="19"/>
      <c r="M5" s="46"/>
      <c r="N5" s="46"/>
      <c r="O5" s="46"/>
      <c r="P5" s="46"/>
    </row>
    <row r="6" spans="1:16" s="20" customFormat="1" ht="45">
      <c r="A6" s="13">
        <v>2</v>
      </c>
      <c r="B6" s="14"/>
      <c r="C6" s="15" t="s">
        <v>813</v>
      </c>
      <c r="D6" s="42" t="s">
        <v>814</v>
      </c>
      <c r="E6" s="24" t="s">
        <v>815</v>
      </c>
      <c r="F6" s="24"/>
      <c r="G6" s="17" t="s">
        <v>21</v>
      </c>
      <c r="H6" s="18" t="s">
        <v>21</v>
      </c>
      <c r="I6" s="19" t="s">
        <v>108</v>
      </c>
      <c r="J6" s="40" t="s">
        <v>685</v>
      </c>
      <c r="K6" s="40" t="e">
        <f>SUM(#REF!)</f>
        <v>#REF!</v>
      </c>
      <c r="L6" s="19"/>
      <c r="M6" s="46"/>
      <c r="N6" s="46"/>
      <c r="O6" s="46"/>
      <c r="P6" s="46"/>
    </row>
    <row r="7" spans="1:16" s="20" customFormat="1">
      <c r="A7" s="13">
        <v>3</v>
      </c>
      <c r="B7" s="14"/>
      <c r="C7" s="15" t="s">
        <v>816</v>
      </c>
      <c r="D7" s="42" t="s">
        <v>817</v>
      </c>
      <c r="E7" s="24" t="s">
        <v>818</v>
      </c>
      <c r="F7" s="24"/>
      <c r="G7" s="17" t="s">
        <v>21</v>
      </c>
      <c r="H7" s="18"/>
      <c r="I7" s="19" t="s">
        <v>108</v>
      </c>
      <c r="J7" s="40" t="s">
        <v>685</v>
      </c>
      <c r="K7" s="40" t="e">
        <f>SUM(#REF!)</f>
        <v>#REF!</v>
      </c>
      <c r="L7" s="19"/>
      <c r="M7" s="46"/>
      <c r="N7" s="46"/>
      <c r="O7" s="46"/>
      <c r="P7" s="46"/>
    </row>
    <row r="8" spans="1:16" s="20" customFormat="1" ht="60">
      <c r="A8" s="13">
        <v>7</v>
      </c>
      <c r="B8" s="14"/>
      <c r="C8" s="15" t="s">
        <v>819</v>
      </c>
      <c r="D8" s="42"/>
      <c r="E8" s="24" t="s">
        <v>820</v>
      </c>
      <c r="F8" s="24"/>
      <c r="G8" s="27" t="s">
        <v>21</v>
      </c>
      <c r="H8" s="28"/>
      <c r="I8" s="37" t="s">
        <v>28</v>
      </c>
      <c r="J8" s="43" t="s">
        <v>821</v>
      </c>
      <c r="K8" s="40" t="e">
        <f>SUM(#REF!)</f>
        <v>#REF!</v>
      </c>
      <c r="L8" s="19"/>
      <c r="M8" s="46"/>
      <c r="N8" s="46"/>
      <c r="O8" s="46"/>
      <c r="P8" s="46"/>
    </row>
    <row r="9" spans="1:16" s="20" customFormat="1" ht="75">
      <c r="A9" s="13">
        <v>7.1</v>
      </c>
      <c r="B9" s="14"/>
      <c r="C9" s="15" t="s">
        <v>822</v>
      </c>
      <c r="D9" s="42" t="s">
        <v>823</v>
      </c>
      <c r="E9" s="24" t="s">
        <v>824</v>
      </c>
      <c r="F9" s="24"/>
      <c r="G9" s="17" t="s">
        <v>21</v>
      </c>
      <c r="H9" s="18"/>
      <c r="I9" s="19" t="s">
        <v>108</v>
      </c>
      <c r="J9" s="35"/>
      <c r="K9" s="40" t="e">
        <f>SUM(#REF!)</f>
        <v>#REF!</v>
      </c>
      <c r="L9" s="19"/>
      <c r="M9" s="46"/>
      <c r="N9" s="46"/>
      <c r="O9" s="46"/>
      <c r="P9" s="46"/>
    </row>
    <row r="10" spans="1:16" s="20" customFormat="1" ht="30">
      <c r="A10" s="13">
        <v>7.2</v>
      </c>
      <c r="B10" s="14"/>
      <c r="C10" s="15" t="s">
        <v>825</v>
      </c>
      <c r="D10" s="42" t="s">
        <v>826</v>
      </c>
      <c r="E10" s="24" t="s">
        <v>827</v>
      </c>
      <c r="F10" s="24"/>
      <c r="G10" s="17" t="s">
        <v>21</v>
      </c>
      <c r="H10" s="18"/>
      <c r="I10" s="19" t="s">
        <v>108</v>
      </c>
      <c r="J10" s="35"/>
      <c r="K10" s="40" t="e">
        <f>SUM(#REF!)</f>
        <v>#REF!</v>
      </c>
      <c r="L10" s="19"/>
      <c r="M10" s="46"/>
      <c r="N10" s="46"/>
      <c r="O10" s="46"/>
      <c r="P10" s="46"/>
    </row>
    <row r="11" spans="1:16" s="20" customFormat="1" ht="120">
      <c r="A11" s="13">
        <v>7.3</v>
      </c>
      <c r="B11" s="14"/>
      <c r="C11" s="15" t="s">
        <v>119</v>
      </c>
      <c r="D11" s="42" t="s">
        <v>810</v>
      </c>
      <c r="E11" s="24" t="s">
        <v>828</v>
      </c>
      <c r="F11" s="24"/>
      <c r="G11" s="17" t="s">
        <v>21</v>
      </c>
      <c r="H11" s="18"/>
      <c r="I11" s="19" t="s">
        <v>28</v>
      </c>
      <c r="J11" s="35"/>
      <c r="K11" s="40" t="e">
        <f>SUM(#REF!)</f>
        <v>#REF!</v>
      </c>
      <c r="L11" s="19"/>
      <c r="M11" s="46"/>
      <c r="N11" s="46"/>
      <c r="O11" s="46"/>
      <c r="P11" s="46"/>
    </row>
    <row r="12" spans="1:16" s="20" customFormat="1" ht="60">
      <c r="A12" s="13">
        <v>8</v>
      </c>
      <c r="B12" s="14"/>
      <c r="C12" s="15" t="s">
        <v>829</v>
      </c>
      <c r="D12" s="42"/>
      <c r="E12" s="24" t="s">
        <v>820</v>
      </c>
      <c r="F12" s="24"/>
      <c r="G12" s="17" t="s">
        <v>21</v>
      </c>
      <c r="H12" s="18"/>
      <c r="I12" s="19" t="s">
        <v>28</v>
      </c>
      <c r="J12" s="40" t="s">
        <v>830</v>
      </c>
      <c r="K12" s="40" t="e">
        <f>SUM(#REF!)</f>
        <v>#REF!</v>
      </c>
      <c r="L12" s="19"/>
      <c r="M12" s="46"/>
      <c r="N12" s="46"/>
      <c r="O12" s="46"/>
      <c r="P12" s="46"/>
    </row>
    <row r="13" spans="1:16" s="20" customFormat="1" ht="225">
      <c r="A13" s="13">
        <v>8.1999999999999993</v>
      </c>
      <c r="B13" s="14"/>
      <c r="C13" s="15" t="s">
        <v>113</v>
      </c>
      <c r="D13" s="42" t="s">
        <v>831</v>
      </c>
      <c r="E13" s="24" t="s">
        <v>832</v>
      </c>
      <c r="F13" s="24" t="s">
        <v>833</v>
      </c>
      <c r="G13" s="17" t="s">
        <v>21</v>
      </c>
      <c r="H13" s="18"/>
      <c r="I13" s="19" t="s">
        <v>28</v>
      </c>
      <c r="J13" s="35"/>
      <c r="K13" s="40" t="e">
        <f>SUM(#REF!)</f>
        <v>#REF!</v>
      </c>
      <c r="L13" s="19"/>
      <c r="M13" s="46"/>
      <c r="N13" s="46"/>
      <c r="O13" s="46"/>
      <c r="P13" s="46"/>
    </row>
    <row r="14" spans="1:16" s="20" customFormat="1" ht="120">
      <c r="A14" s="13">
        <v>8.1999999999999993</v>
      </c>
      <c r="B14" s="14"/>
      <c r="C14" s="15" t="s">
        <v>834</v>
      </c>
      <c r="D14" s="42" t="s">
        <v>823</v>
      </c>
      <c r="E14" s="24" t="s">
        <v>835</v>
      </c>
      <c r="F14" s="24"/>
      <c r="G14" s="17" t="s">
        <v>21</v>
      </c>
      <c r="H14" s="18"/>
      <c r="I14" s="19" t="s">
        <v>108</v>
      </c>
      <c r="J14" s="35"/>
      <c r="K14" s="40" t="e">
        <f>SUM(#REF!)</f>
        <v>#REF!</v>
      </c>
      <c r="L14" s="19"/>
      <c r="M14" s="46"/>
      <c r="N14" s="46"/>
      <c r="O14" s="46"/>
      <c r="P14" s="46"/>
    </row>
    <row r="15" spans="1:16" s="20" customFormat="1" ht="60">
      <c r="A15" s="13">
        <v>8.4</v>
      </c>
      <c r="B15" s="14"/>
      <c r="C15" s="15" t="s">
        <v>836</v>
      </c>
      <c r="D15" s="42" t="s">
        <v>837</v>
      </c>
      <c r="E15" s="24" t="s">
        <v>838</v>
      </c>
      <c r="F15" s="24"/>
      <c r="G15" s="17" t="s">
        <v>21</v>
      </c>
      <c r="H15" s="18" t="s">
        <v>21</v>
      </c>
      <c r="I15" s="19" t="s">
        <v>108</v>
      </c>
      <c r="J15" s="35"/>
      <c r="K15" s="40" t="e">
        <f>SUM(#REF!)</f>
        <v>#REF!</v>
      </c>
      <c r="L15" s="19"/>
      <c r="M15" s="46"/>
      <c r="N15" s="46"/>
      <c r="O15" s="46"/>
      <c r="P15" s="46"/>
    </row>
    <row r="16" spans="1:16" s="20" customFormat="1" ht="30">
      <c r="A16" s="13">
        <v>9</v>
      </c>
      <c r="B16" s="14"/>
      <c r="C16" s="15" t="s">
        <v>839</v>
      </c>
      <c r="D16" s="42"/>
      <c r="E16" s="24" t="s">
        <v>840</v>
      </c>
      <c r="F16" s="24"/>
      <c r="G16" s="17" t="s">
        <v>21</v>
      </c>
      <c r="H16" s="18"/>
      <c r="I16" s="19" t="s">
        <v>108</v>
      </c>
      <c r="J16" s="35" t="s">
        <v>660</v>
      </c>
      <c r="K16" s="40" t="e">
        <f>SUM(#REF!)</f>
        <v>#REF!</v>
      </c>
      <c r="L16" s="19"/>
      <c r="M16" s="46"/>
      <c r="N16" s="46"/>
      <c r="O16" s="46"/>
      <c r="P16" s="46"/>
    </row>
    <row r="17" spans="1:16" s="20" customFormat="1" ht="105">
      <c r="A17" s="13">
        <v>10</v>
      </c>
      <c r="B17" s="14"/>
      <c r="C17" s="15" t="s">
        <v>841</v>
      </c>
      <c r="D17" s="42" t="s">
        <v>810</v>
      </c>
      <c r="E17" s="24" t="s">
        <v>842</v>
      </c>
      <c r="F17" s="24"/>
      <c r="G17" s="17" t="s">
        <v>21</v>
      </c>
      <c r="H17" s="18" t="s">
        <v>21</v>
      </c>
      <c r="I17" s="19" t="s">
        <v>108</v>
      </c>
      <c r="J17" s="35" t="s">
        <v>660</v>
      </c>
      <c r="K17" s="40" t="e">
        <f>SUM(#REF!)</f>
        <v>#REF!</v>
      </c>
      <c r="L17" s="19"/>
      <c r="M17" s="46"/>
      <c r="N17" s="46"/>
      <c r="O17" s="46"/>
      <c r="P17" s="46"/>
    </row>
    <row r="18" spans="1:16" ht="23.25">
      <c r="A18" s="445"/>
      <c r="B18" s="446"/>
      <c r="C18" s="446"/>
      <c r="D18" s="446"/>
      <c r="E18" s="446"/>
      <c r="F18" s="446"/>
      <c r="G18" s="446"/>
      <c r="H18" s="446"/>
      <c r="I18" s="48"/>
      <c r="J18" s="48"/>
      <c r="K18" s="48"/>
      <c r="L18" s="48"/>
    </row>
  </sheetData>
  <autoFilter ref="A3:L18"/>
  <mergeCells count="1">
    <mergeCell ref="A18:H18"/>
  </mergeCells>
  <pageMargins left="0.2" right="0.1" top="0.2" bottom="0.2" header="0.2" footer="0.2"/>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6"/>
  <sheetViews>
    <sheetView zoomScale="70" zoomScaleNormal="70" workbookViewId="0">
      <pane xSplit="5" ySplit="4" topLeftCell="F8" activePane="bottomRight" state="frozen"/>
      <selection pane="topRight" activeCell="F1" sqref="F1"/>
      <selection pane="bottomLeft" activeCell="A3" sqref="A3"/>
      <selection pane="bottomRight" activeCell="P4" sqref="P4"/>
    </sheetView>
  </sheetViews>
  <sheetFormatPr defaultColWidth="9.140625" defaultRowHeight="15"/>
  <cols>
    <col min="1" max="1" width="6.140625" customWidth="1"/>
    <col min="2" max="2" width="14.140625" style="44" customWidth="1"/>
    <col min="3" max="3" width="18.85546875" style="44" customWidth="1"/>
    <col min="4" max="4" width="20.5703125" customWidth="1"/>
    <col min="5" max="5" width="48.5703125" customWidth="1"/>
    <col min="6" max="6" width="46.7109375" customWidth="1"/>
    <col min="7" max="8" width="6.7109375" customWidth="1"/>
    <col min="9" max="9" width="7.7109375" customWidth="1"/>
    <col min="10" max="10" width="10.7109375" style="36" customWidth="1"/>
    <col min="11" max="11" width="13" style="36" customWidth="1"/>
    <col min="12" max="12" width="12.7109375" customWidth="1"/>
  </cols>
  <sheetData>
    <row r="2" spans="1:16">
      <c r="B2" s="447" t="s">
        <v>854</v>
      </c>
      <c r="C2" s="447"/>
      <c r="D2" s="447"/>
      <c r="E2" s="447"/>
      <c r="F2" s="447"/>
      <c r="G2" s="447"/>
    </row>
    <row r="4" spans="1:16" s="4" customFormat="1" ht="57">
      <c r="A4" s="49" t="s">
        <v>0</v>
      </c>
      <c r="B4" s="49" t="s">
        <v>1</v>
      </c>
      <c r="C4" s="49" t="s">
        <v>2</v>
      </c>
      <c r="D4" s="49" t="s">
        <v>3</v>
      </c>
      <c r="E4" s="49" t="s">
        <v>4</v>
      </c>
      <c r="F4" s="49" t="s">
        <v>5</v>
      </c>
      <c r="G4" s="49" t="s">
        <v>6</v>
      </c>
      <c r="H4" s="49" t="s">
        <v>7</v>
      </c>
      <c r="I4" s="49" t="s">
        <v>8</v>
      </c>
      <c r="J4" s="50" t="s">
        <v>9</v>
      </c>
      <c r="K4" s="50" t="s">
        <v>10</v>
      </c>
      <c r="L4" s="51" t="s">
        <v>11</v>
      </c>
      <c r="M4" s="52" t="s">
        <v>845</v>
      </c>
      <c r="N4" s="52" t="s">
        <v>846</v>
      </c>
      <c r="O4" s="52" t="s">
        <v>847</v>
      </c>
      <c r="P4" s="52" t="s">
        <v>848</v>
      </c>
    </row>
    <row r="5" spans="1:16" s="8" customFormat="1" ht="57">
      <c r="A5" s="5" t="s">
        <v>789</v>
      </c>
      <c r="B5" s="23" t="s">
        <v>790</v>
      </c>
      <c r="C5" s="5"/>
      <c r="D5" s="5"/>
      <c r="E5" s="23"/>
      <c r="F5" s="23"/>
      <c r="G5" s="5"/>
      <c r="H5" s="5"/>
      <c r="I5" s="5"/>
      <c r="J5" s="6"/>
      <c r="K5" s="6"/>
      <c r="L5" s="7"/>
      <c r="M5" s="47"/>
      <c r="N5" s="47"/>
      <c r="O5" s="47"/>
      <c r="P5" s="47"/>
    </row>
    <row r="6" spans="1:16" s="4" customFormat="1" ht="42.75">
      <c r="A6" s="9" t="s">
        <v>80</v>
      </c>
      <c r="B6" s="10" t="s">
        <v>81</v>
      </c>
      <c r="C6" s="10"/>
      <c r="D6" s="10"/>
      <c r="E6" s="24"/>
      <c r="F6" s="24"/>
      <c r="G6" s="9"/>
      <c r="H6" s="9"/>
      <c r="I6" s="11"/>
      <c r="J6" s="11"/>
      <c r="K6" s="11"/>
      <c r="L6" s="12"/>
      <c r="M6" s="41"/>
      <c r="N6" s="41"/>
      <c r="O6" s="41"/>
      <c r="P6" s="41"/>
    </row>
    <row r="7" spans="1:16" s="20" customFormat="1" ht="329.25">
      <c r="A7" s="13">
        <v>1</v>
      </c>
      <c r="B7" s="14"/>
      <c r="C7" s="15" t="s">
        <v>791</v>
      </c>
      <c r="D7" s="42" t="s">
        <v>792</v>
      </c>
      <c r="E7" s="24" t="s">
        <v>793</v>
      </c>
      <c r="F7" s="24"/>
      <c r="G7" s="17" t="s">
        <v>21</v>
      </c>
      <c r="H7" s="18"/>
      <c r="I7" s="19" t="s">
        <v>28</v>
      </c>
      <c r="J7" s="35" t="s">
        <v>22</v>
      </c>
      <c r="K7" s="45" t="e">
        <f>SUM(#REF!)</f>
        <v>#REF!</v>
      </c>
      <c r="L7" s="19" t="s">
        <v>667</v>
      </c>
      <c r="M7" s="46"/>
      <c r="N7" s="46"/>
      <c r="O7" s="46"/>
      <c r="P7" s="46">
        <v>2</v>
      </c>
    </row>
    <row r="8" spans="1:16" s="4" customFormat="1" ht="42.75">
      <c r="A8" s="9" t="s">
        <v>82</v>
      </c>
      <c r="B8" s="10" t="s">
        <v>83</v>
      </c>
      <c r="C8" s="10"/>
      <c r="D8" s="10"/>
      <c r="E8" s="24"/>
      <c r="F8" s="24"/>
      <c r="G8" s="9"/>
      <c r="H8" s="9"/>
      <c r="I8" s="11"/>
      <c r="J8" s="11"/>
      <c r="K8" s="45" t="e">
        <f>SUM(#REF!)</f>
        <v>#REF!</v>
      </c>
      <c r="L8" s="12"/>
      <c r="M8" s="41"/>
      <c r="N8" s="41"/>
      <c r="O8" s="41"/>
      <c r="P8" s="41"/>
    </row>
    <row r="9" spans="1:16" s="4" customFormat="1">
      <c r="A9" s="9" t="s">
        <v>16</v>
      </c>
      <c r="B9" s="10" t="s">
        <v>200</v>
      </c>
      <c r="C9" s="10"/>
      <c r="D9" s="10"/>
      <c r="E9" s="24"/>
      <c r="F9" s="24"/>
      <c r="G9" s="9"/>
      <c r="H9" s="9"/>
      <c r="I9" s="11"/>
      <c r="J9" s="11"/>
      <c r="K9" s="45" t="e">
        <f>SUM(#REF!)</f>
        <v>#REF!</v>
      </c>
      <c r="L9" s="12"/>
      <c r="M9" s="41"/>
      <c r="N9" s="41"/>
      <c r="O9" s="41"/>
      <c r="P9" s="41"/>
    </row>
    <row r="10" spans="1:16" s="20" customFormat="1" ht="75">
      <c r="A10" s="13">
        <v>2.2999999999999998</v>
      </c>
      <c r="B10" s="14"/>
      <c r="C10" s="15" t="s">
        <v>794</v>
      </c>
      <c r="D10" s="42" t="s">
        <v>795</v>
      </c>
      <c r="E10" s="24" t="s">
        <v>796</v>
      </c>
      <c r="F10" s="24"/>
      <c r="G10" s="17" t="s">
        <v>21</v>
      </c>
      <c r="H10" s="18"/>
      <c r="I10" s="19" t="s">
        <v>28</v>
      </c>
      <c r="J10" s="35" t="s">
        <v>22</v>
      </c>
      <c r="K10" s="45" t="e">
        <f>SUM(#REF!)</f>
        <v>#REF!</v>
      </c>
      <c r="L10" s="19" t="s">
        <v>93</v>
      </c>
      <c r="M10" s="46"/>
      <c r="N10" s="46"/>
      <c r="O10" s="46"/>
      <c r="P10" s="46">
        <v>3</v>
      </c>
    </row>
    <row r="11" spans="1:16" s="4" customFormat="1">
      <c r="A11" s="9" t="s">
        <v>102</v>
      </c>
      <c r="B11" s="10" t="s">
        <v>536</v>
      </c>
      <c r="C11" s="10"/>
      <c r="D11" s="10"/>
      <c r="E11" s="24"/>
      <c r="F11" s="24"/>
      <c r="G11" s="9"/>
      <c r="H11" s="9"/>
      <c r="I11" s="11"/>
      <c r="J11" s="11"/>
      <c r="K11" s="45" t="e">
        <f>SUM(#REF!)</f>
        <v>#REF!</v>
      </c>
      <c r="L11" s="12"/>
      <c r="M11" s="41"/>
      <c r="N11" s="41"/>
      <c r="O11" s="41"/>
      <c r="P11" s="41"/>
    </row>
    <row r="12" spans="1:16" s="20" customFormat="1" ht="30">
      <c r="A12" s="13">
        <v>1</v>
      </c>
      <c r="B12" s="14"/>
      <c r="C12" s="15" t="s">
        <v>797</v>
      </c>
      <c r="D12" s="42" t="s">
        <v>798</v>
      </c>
      <c r="E12" s="24" t="s">
        <v>799</v>
      </c>
      <c r="F12" s="24"/>
      <c r="G12" s="17"/>
      <c r="H12" s="18" t="s">
        <v>21</v>
      </c>
      <c r="I12" s="19"/>
      <c r="J12" s="35"/>
      <c r="K12" s="45" t="e">
        <f>SUM(#REF!)</f>
        <v>#REF!</v>
      </c>
      <c r="L12" s="19"/>
      <c r="M12" s="46"/>
      <c r="N12" s="46"/>
      <c r="O12" s="46"/>
      <c r="P12" s="46">
        <v>2</v>
      </c>
    </row>
    <row r="13" spans="1:16" s="20" customFormat="1" ht="60">
      <c r="A13" s="13"/>
      <c r="B13" s="14"/>
      <c r="C13" s="15"/>
      <c r="D13" s="42"/>
      <c r="E13" s="24" t="s">
        <v>800</v>
      </c>
      <c r="F13" s="24"/>
      <c r="G13" s="17"/>
      <c r="H13" s="18" t="s">
        <v>21</v>
      </c>
      <c r="I13" s="19" t="s">
        <v>801</v>
      </c>
      <c r="J13" s="35"/>
      <c r="K13" s="45" t="e">
        <f>SUM(#REF!)</f>
        <v>#REF!</v>
      </c>
      <c r="L13" s="19" t="s">
        <v>667</v>
      </c>
      <c r="M13" s="46"/>
      <c r="N13" s="46"/>
      <c r="O13" s="46"/>
      <c r="P13" s="46"/>
    </row>
    <row r="14" spans="1:16" s="20" customFormat="1" ht="45">
      <c r="A14" s="13"/>
      <c r="B14" s="14"/>
      <c r="C14" s="15"/>
      <c r="D14" s="42"/>
      <c r="E14" s="24" t="s">
        <v>802</v>
      </c>
      <c r="F14" s="24"/>
      <c r="G14" s="17"/>
      <c r="H14" s="18" t="s">
        <v>21</v>
      </c>
      <c r="I14" s="19" t="s">
        <v>803</v>
      </c>
      <c r="J14" s="35"/>
      <c r="K14" s="45" t="e">
        <f>SUM(#REF!)</f>
        <v>#REF!</v>
      </c>
      <c r="L14" s="19" t="s">
        <v>667</v>
      </c>
      <c r="M14" s="46"/>
      <c r="N14" s="46"/>
      <c r="O14" s="46"/>
      <c r="P14" s="46"/>
    </row>
    <row r="15" spans="1:16" s="20" customFormat="1" ht="45">
      <c r="A15" s="13">
        <v>2</v>
      </c>
      <c r="B15" s="14"/>
      <c r="C15" s="15" t="s">
        <v>804</v>
      </c>
      <c r="D15" s="42" t="s">
        <v>805</v>
      </c>
      <c r="E15" s="24" t="s">
        <v>806</v>
      </c>
      <c r="F15" s="24"/>
      <c r="G15" s="17"/>
      <c r="H15" s="18" t="s">
        <v>21</v>
      </c>
      <c r="I15" s="19" t="s">
        <v>28</v>
      </c>
      <c r="J15" s="35" t="s">
        <v>801</v>
      </c>
      <c r="K15" s="45" t="e">
        <f>SUM(#REF!)</f>
        <v>#REF!</v>
      </c>
      <c r="L15" s="19" t="s">
        <v>667</v>
      </c>
      <c r="M15" s="46"/>
      <c r="N15" s="46"/>
      <c r="O15" s="46"/>
      <c r="P15" s="46">
        <v>3</v>
      </c>
    </row>
    <row r="16" spans="1:16" ht="23.25">
      <c r="A16" s="445"/>
      <c r="B16" s="446"/>
      <c r="C16" s="446"/>
      <c r="D16" s="446"/>
      <c r="E16" s="446"/>
      <c r="F16" s="446"/>
      <c r="G16" s="446"/>
      <c r="H16" s="446"/>
      <c r="I16" s="48"/>
      <c r="J16" s="48"/>
      <c r="K16" s="48"/>
      <c r="L16" s="48"/>
    </row>
  </sheetData>
  <autoFilter ref="A4:P15"/>
  <mergeCells count="2">
    <mergeCell ref="A16:H16"/>
    <mergeCell ref="B2:G2"/>
  </mergeCells>
  <pageMargins left="0.2" right="0.1" top="0.2" bottom="0.2" header="0.2" footer="0.2"/>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P24"/>
  <sheetViews>
    <sheetView zoomScale="55" zoomScaleNormal="55" workbookViewId="0">
      <pane xSplit="5" ySplit="4" topLeftCell="F5" activePane="bottomRight" state="frozen"/>
      <selection pane="topRight" activeCell="F1" sqref="F1"/>
      <selection pane="bottomLeft" activeCell="A3" sqref="A3"/>
      <selection pane="bottomRight" activeCell="AE7" sqref="AE7"/>
    </sheetView>
  </sheetViews>
  <sheetFormatPr defaultColWidth="9.140625" defaultRowHeight="15"/>
  <cols>
    <col min="1" max="1" width="6.140625" customWidth="1"/>
    <col min="2" max="2" width="14.140625" style="44" customWidth="1"/>
    <col min="3" max="3" width="18.85546875" style="44" customWidth="1"/>
    <col min="4" max="4" width="20.42578125" customWidth="1"/>
    <col min="5" max="5" width="48.42578125" customWidth="1"/>
    <col min="6" max="6" width="46.7109375" customWidth="1"/>
    <col min="7" max="8" width="6.7109375" customWidth="1"/>
    <col min="9" max="9" width="7.7109375" customWidth="1"/>
    <col min="10" max="11" width="10.7109375" style="36" customWidth="1"/>
    <col min="12" max="12" width="12.7109375" customWidth="1"/>
  </cols>
  <sheetData>
    <row r="1" spans="1:16">
      <c r="B1" s="447" t="s">
        <v>855</v>
      </c>
      <c r="C1" s="447"/>
      <c r="D1" s="447"/>
      <c r="E1" s="447"/>
      <c r="F1" s="447"/>
      <c r="G1" s="447"/>
    </row>
    <row r="2" spans="1:16" ht="18.75">
      <c r="B2" s="44" t="s">
        <v>1053</v>
      </c>
      <c r="C2" s="203"/>
      <c r="D2" s="44" t="s">
        <v>996</v>
      </c>
    </row>
    <row r="4" spans="1:16" s="4" customFormat="1" ht="57">
      <c r="A4" s="49" t="s">
        <v>0</v>
      </c>
      <c r="B4" s="49" t="s">
        <v>1</v>
      </c>
      <c r="C4" s="49" t="s">
        <v>2</v>
      </c>
      <c r="D4" s="49" t="s">
        <v>3</v>
      </c>
      <c r="E4" s="49" t="s">
        <v>4</v>
      </c>
      <c r="F4" s="49" t="s">
        <v>5</v>
      </c>
      <c r="G4" s="49" t="s">
        <v>6</v>
      </c>
      <c r="H4" s="49" t="s">
        <v>7</v>
      </c>
      <c r="I4" s="49" t="s">
        <v>8</v>
      </c>
      <c r="J4" s="50" t="s">
        <v>9</v>
      </c>
      <c r="K4" s="50" t="s">
        <v>10</v>
      </c>
      <c r="L4" s="51" t="s">
        <v>11</v>
      </c>
      <c r="M4" s="52" t="s">
        <v>845</v>
      </c>
      <c r="N4" s="52" t="s">
        <v>846</v>
      </c>
      <c r="O4" s="52" t="s">
        <v>847</v>
      </c>
      <c r="P4" s="52" t="s">
        <v>848</v>
      </c>
    </row>
    <row r="5" spans="1:16" s="8" customFormat="1" ht="57" hidden="1">
      <c r="A5" s="5" t="s">
        <v>728</v>
      </c>
      <c r="B5" s="23" t="s">
        <v>729</v>
      </c>
      <c r="C5" s="5"/>
      <c r="D5" s="5"/>
      <c r="E5" s="23"/>
      <c r="F5" s="23"/>
      <c r="G5" s="5"/>
      <c r="H5" s="5"/>
      <c r="I5" s="5"/>
      <c r="J5" s="6"/>
      <c r="K5" s="6"/>
      <c r="L5" s="7"/>
      <c r="M5" s="47"/>
      <c r="N5" s="47"/>
      <c r="O5" s="47"/>
      <c r="P5" s="47"/>
    </row>
    <row r="6" spans="1:16" s="4" customFormat="1" ht="85.5" hidden="1">
      <c r="A6" s="9" t="s">
        <v>12</v>
      </c>
      <c r="B6" s="10" t="s">
        <v>730</v>
      </c>
      <c r="C6" s="10"/>
      <c r="D6" s="10"/>
      <c r="E6" s="24"/>
      <c r="F6" s="24"/>
      <c r="G6" s="9"/>
      <c r="H6" s="9"/>
      <c r="I6" s="11"/>
      <c r="J6" s="11"/>
      <c r="K6" s="11"/>
      <c r="L6" s="12"/>
      <c r="M6" s="41"/>
      <c r="N6" s="41"/>
      <c r="O6" s="41"/>
      <c r="P6" s="41"/>
    </row>
    <row r="7" spans="1:16" s="20" customFormat="1" ht="210">
      <c r="A7" s="13">
        <v>1</v>
      </c>
      <c r="B7" s="14"/>
      <c r="C7" s="15" t="s">
        <v>113</v>
      </c>
      <c r="D7" s="42" t="s">
        <v>731</v>
      </c>
      <c r="E7" s="24" t="s">
        <v>732</v>
      </c>
      <c r="F7" s="24"/>
      <c r="G7" s="17" t="s">
        <v>21</v>
      </c>
      <c r="H7" s="18"/>
      <c r="I7" s="19" t="s">
        <v>28</v>
      </c>
      <c r="J7" s="40">
        <v>1</v>
      </c>
      <c r="K7" s="40" t="e">
        <f>SUM(#REF!)</f>
        <v>#REF!</v>
      </c>
      <c r="L7" s="19" t="s">
        <v>733</v>
      </c>
      <c r="M7" s="46" t="s">
        <v>857</v>
      </c>
      <c r="N7" s="46" t="s">
        <v>1052</v>
      </c>
      <c r="O7" s="46" t="s">
        <v>870</v>
      </c>
      <c r="P7" s="46">
        <v>1</v>
      </c>
    </row>
    <row r="8" spans="1:16" s="20" customFormat="1" ht="45" hidden="1">
      <c r="A8" s="13">
        <v>2</v>
      </c>
      <c r="B8" s="14"/>
      <c r="C8" s="15" t="s">
        <v>734</v>
      </c>
      <c r="D8" s="42" t="s">
        <v>735</v>
      </c>
      <c r="E8" s="24" t="s">
        <v>736</v>
      </c>
      <c r="F8" s="24" t="s">
        <v>737</v>
      </c>
      <c r="G8" s="17"/>
      <c r="H8" s="18" t="s">
        <v>21</v>
      </c>
      <c r="I8" s="19" t="s">
        <v>28</v>
      </c>
      <c r="J8" s="40">
        <v>2</v>
      </c>
      <c r="K8" s="40" t="e">
        <f>SUM(#REF!)</f>
        <v>#REF!</v>
      </c>
      <c r="L8" s="19" t="s">
        <v>733</v>
      </c>
      <c r="M8" s="46" t="s">
        <v>909</v>
      </c>
      <c r="N8" s="46" t="s">
        <v>861</v>
      </c>
      <c r="O8" s="46" t="s">
        <v>1034</v>
      </c>
      <c r="P8" s="46">
        <v>3</v>
      </c>
    </row>
    <row r="9" spans="1:16" s="20" customFormat="1" ht="60" hidden="1">
      <c r="A9" s="13">
        <v>3</v>
      </c>
      <c r="B9" s="14"/>
      <c r="C9" s="15" t="s">
        <v>738</v>
      </c>
      <c r="D9" s="42" t="s">
        <v>739</v>
      </c>
      <c r="E9" s="24" t="s">
        <v>740</v>
      </c>
      <c r="F9" s="24"/>
      <c r="G9" s="17" t="s">
        <v>21</v>
      </c>
      <c r="H9" s="18" t="s">
        <v>21</v>
      </c>
      <c r="I9" s="19" t="s">
        <v>403</v>
      </c>
      <c r="J9" s="40">
        <v>2</v>
      </c>
      <c r="K9" s="40" t="e">
        <f>SUM(#REF!)</f>
        <v>#REF!</v>
      </c>
      <c r="L9" s="19" t="s">
        <v>733</v>
      </c>
      <c r="M9" s="46" t="s">
        <v>1032</v>
      </c>
      <c r="N9" s="46" t="s">
        <v>871</v>
      </c>
      <c r="O9" s="46" t="s">
        <v>1049</v>
      </c>
      <c r="P9" s="46">
        <v>3</v>
      </c>
    </row>
    <row r="10" spans="1:16" s="20" customFormat="1" ht="45" hidden="1">
      <c r="A10" s="13">
        <v>4</v>
      </c>
      <c r="B10" s="14"/>
      <c r="C10" s="15" t="s">
        <v>741</v>
      </c>
      <c r="D10" s="42" t="s">
        <v>742</v>
      </c>
      <c r="E10" s="24" t="s">
        <v>743</v>
      </c>
      <c r="F10" s="24"/>
      <c r="G10" s="17"/>
      <c r="H10" s="18" t="s">
        <v>21</v>
      </c>
      <c r="I10" s="19" t="s">
        <v>28</v>
      </c>
      <c r="J10" s="40" t="s">
        <v>744</v>
      </c>
      <c r="K10" s="40" t="e">
        <f>SUM(#REF!)</f>
        <v>#REF!</v>
      </c>
      <c r="L10" s="19" t="s">
        <v>733</v>
      </c>
      <c r="M10" s="202" t="s">
        <v>1032</v>
      </c>
      <c r="N10" s="46" t="s">
        <v>871</v>
      </c>
      <c r="O10" s="46" t="s">
        <v>1051</v>
      </c>
      <c r="P10" s="46">
        <v>2</v>
      </c>
    </row>
    <row r="11" spans="1:16" s="20" customFormat="1" ht="103.5" hidden="1">
      <c r="A11" s="13">
        <v>5</v>
      </c>
      <c r="B11" s="14"/>
      <c r="C11" s="15" t="s">
        <v>745</v>
      </c>
      <c r="D11" s="42" t="s">
        <v>746</v>
      </c>
      <c r="E11" s="24" t="s">
        <v>747</v>
      </c>
      <c r="F11" s="24"/>
      <c r="G11" s="17"/>
      <c r="H11" s="18" t="s">
        <v>21</v>
      </c>
      <c r="I11" s="19" t="s">
        <v>28</v>
      </c>
      <c r="J11" s="35">
        <v>1</v>
      </c>
      <c r="K11" s="40" t="e">
        <f>SUM(#REF!)</f>
        <v>#REF!</v>
      </c>
      <c r="L11" s="19" t="s">
        <v>733</v>
      </c>
      <c r="M11" s="46" t="s">
        <v>909</v>
      </c>
      <c r="N11" s="46" t="s">
        <v>869</v>
      </c>
      <c r="O11" s="46" t="s">
        <v>1050</v>
      </c>
      <c r="P11" s="46">
        <v>3</v>
      </c>
    </row>
    <row r="12" spans="1:16" s="20" customFormat="1" ht="60" hidden="1">
      <c r="A12" s="13">
        <v>6</v>
      </c>
      <c r="B12" s="14"/>
      <c r="C12" s="15" t="s">
        <v>748</v>
      </c>
      <c r="D12" s="42" t="s">
        <v>749</v>
      </c>
      <c r="E12" s="24" t="s">
        <v>750</v>
      </c>
      <c r="F12" s="24"/>
      <c r="G12" s="17" t="s">
        <v>21</v>
      </c>
      <c r="H12" s="18" t="s">
        <v>21</v>
      </c>
      <c r="I12" s="19" t="s">
        <v>751</v>
      </c>
      <c r="J12" s="35">
        <v>3</v>
      </c>
      <c r="K12" s="40" t="e">
        <f>SUM(#REF!)</f>
        <v>#REF!</v>
      </c>
      <c r="L12" s="19" t="s">
        <v>752</v>
      </c>
      <c r="M12" s="46" t="s">
        <v>909</v>
      </c>
      <c r="N12" s="46" t="s">
        <v>856</v>
      </c>
      <c r="O12" s="46" t="s">
        <v>1049</v>
      </c>
      <c r="P12" s="46">
        <v>3</v>
      </c>
    </row>
    <row r="13" spans="1:16" s="20" customFormat="1" ht="105" hidden="1">
      <c r="A13" s="13">
        <v>7</v>
      </c>
      <c r="B13" s="14"/>
      <c r="C13" s="15" t="s">
        <v>753</v>
      </c>
      <c r="D13" s="42" t="s">
        <v>754</v>
      </c>
      <c r="E13" s="24" t="s">
        <v>755</v>
      </c>
      <c r="F13" s="24"/>
      <c r="G13" s="17"/>
      <c r="H13" s="18" t="s">
        <v>21</v>
      </c>
      <c r="I13" s="19" t="s">
        <v>403</v>
      </c>
      <c r="J13" s="35" t="s">
        <v>136</v>
      </c>
      <c r="K13" s="40" t="e">
        <f>SUM(#REF!)</f>
        <v>#REF!</v>
      </c>
      <c r="L13" s="19" t="s">
        <v>733</v>
      </c>
      <c r="M13" s="46" t="s">
        <v>872</v>
      </c>
      <c r="N13" s="46" t="s">
        <v>869</v>
      </c>
      <c r="O13" s="46" t="s">
        <v>909</v>
      </c>
      <c r="P13" s="46">
        <v>3</v>
      </c>
    </row>
    <row r="14" spans="1:16" s="20" customFormat="1" ht="60" hidden="1">
      <c r="A14" s="13">
        <v>8</v>
      </c>
      <c r="B14" s="14"/>
      <c r="C14" s="15" t="s">
        <v>756</v>
      </c>
      <c r="D14" s="42" t="s">
        <v>757</v>
      </c>
      <c r="E14" s="24" t="s">
        <v>758</v>
      </c>
      <c r="F14" s="24" t="s">
        <v>759</v>
      </c>
      <c r="G14" s="17"/>
      <c r="H14" s="18" t="s">
        <v>21</v>
      </c>
      <c r="I14" s="19" t="s">
        <v>403</v>
      </c>
      <c r="J14" s="35" t="s">
        <v>136</v>
      </c>
      <c r="K14" s="40" t="e">
        <f>SUM(#REF!)</f>
        <v>#REF!</v>
      </c>
      <c r="L14" s="19" t="s">
        <v>733</v>
      </c>
      <c r="M14" s="46" t="s">
        <v>1048</v>
      </c>
      <c r="N14" s="46" t="s">
        <v>859</v>
      </c>
      <c r="O14" s="46" t="s">
        <v>1047</v>
      </c>
      <c r="P14" s="46">
        <v>3</v>
      </c>
    </row>
    <row r="15" spans="1:16" s="20" customFormat="1" ht="30" hidden="1">
      <c r="A15" s="13">
        <v>9</v>
      </c>
      <c r="B15" s="14"/>
      <c r="C15" s="15" t="s">
        <v>760</v>
      </c>
      <c r="D15" s="42" t="s">
        <v>761</v>
      </c>
      <c r="E15" s="24" t="s">
        <v>762</v>
      </c>
      <c r="F15" s="24"/>
      <c r="G15" s="17"/>
      <c r="H15" s="18" t="s">
        <v>21</v>
      </c>
      <c r="I15" s="19" t="s">
        <v>28</v>
      </c>
      <c r="J15" s="35" t="s">
        <v>136</v>
      </c>
      <c r="K15" s="40" t="e">
        <f>SUM(#REF!)</f>
        <v>#REF!</v>
      </c>
      <c r="L15" s="19" t="s">
        <v>763</v>
      </c>
      <c r="M15" s="46" t="s">
        <v>872</v>
      </c>
      <c r="N15" s="46" t="s">
        <v>859</v>
      </c>
      <c r="O15" s="46"/>
      <c r="P15" s="46">
        <v>3</v>
      </c>
    </row>
    <row r="16" spans="1:16" s="20" customFormat="1" ht="60" hidden="1">
      <c r="A16" s="13">
        <v>10</v>
      </c>
      <c r="B16" s="14"/>
      <c r="C16" s="15" t="s">
        <v>764</v>
      </c>
      <c r="D16" s="42" t="s">
        <v>765</v>
      </c>
      <c r="E16" s="24" t="s">
        <v>766</v>
      </c>
      <c r="F16" s="24"/>
      <c r="G16" s="17"/>
      <c r="H16" s="18" t="s">
        <v>21</v>
      </c>
      <c r="I16" s="19" t="s">
        <v>403</v>
      </c>
      <c r="J16" s="35" t="s">
        <v>136</v>
      </c>
      <c r="K16" s="40" t="e">
        <f>SUM(#REF!)</f>
        <v>#REF!</v>
      </c>
      <c r="L16" s="19" t="s">
        <v>733</v>
      </c>
      <c r="M16" s="46" t="s">
        <v>909</v>
      </c>
      <c r="N16" s="46" t="s">
        <v>869</v>
      </c>
      <c r="O16" s="46" t="s">
        <v>1046</v>
      </c>
      <c r="P16" s="46">
        <v>3</v>
      </c>
    </row>
    <row r="17" spans="1:16" s="20" customFormat="1" ht="45" hidden="1">
      <c r="A17" s="13">
        <v>11</v>
      </c>
      <c r="B17" s="14"/>
      <c r="C17" s="15" t="s">
        <v>767</v>
      </c>
      <c r="D17" s="42" t="s">
        <v>768</v>
      </c>
      <c r="E17" s="24" t="s">
        <v>769</v>
      </c>
      <c r="F17" s="24"/>
      <c r="G17" s="17"/>
      <c r="H17" s="18" t="s">
        <v>21</v>
      </c>
      <c r="I17" s="19" t="s">
        <v>403</v>
      </c>
      <c r="J17" s="35" t="s">
        <v>136</v>
      </c>
      <c r="K17" s="40" t="e">
        <f>SUM(#REF!)</f>
        <v>#REF!</v>
      </c>
      <c r="L17" s="19" t="s">
        <v>733</v>
      </c>
      <c r="M17" s="46" t="s">
        <v>909</v>
      </c>
      <c r="N17" s="46" t="s">
        <v>869</v>
      </c>
      <c r="O17" s="46" t="s">
        <v>1045</v>
      </c>
      <c r="P17" s="46">
        <v>3</v>
      </c>
    </row>
    <row r="18" spans="1:16" s="20" customFormat="1" ht="45" hidden="1">
      <c r="A18" s="13">
        <v>12</v>
      </c>
      <c r="B18" s="14"/>
      <c r="C18" s="15" t="s">
        <v>770</v>
      </c>
      <c r="D18" s="42" t="s">
        <v>771</v>
      </c>
      <c r="E18" s="24" t="s">
        <v>772</v>
      </c>
      <c r="F18" s="24"/>
      <c r="G18" s="17"/>
      <c r="H18" s="18" t="s">
        <v>21</v>
      </c>
      <c r="I18" s="19" t="s">
        <v>403</v>
      </c>
      <c r="J18" s="35" t="s">
        <v>773</v>
      </c>
      <c r="K18" s="40" t="e">
        <f>SUM(#REF!)</f>
        <v>#REF!</v>
      </c>
      <c r="L18" s="19" t="s">
        <v>733</v>
      </c>
      <c r="M18" s="46" t="s">
        <v>909</v>
      </c>
      <c r="N18" s="46" t="s">
        <v>869</v>
      </c>
      <c r="O18" s="46" t="s">
        <v>1044</v>
      </c>
      <c r="P18" s="46">
        <v>3</v>
      </c>
    </row>
    <row r="19" spans="1:16" s="20" customFormat="1" ht="120">
      <c r="A19" s="13">
        <v>13</v>
      </c>
      <c r="B19" s="14"/>
      <c r="C19" s="15" t="s">
        <v>774</v>
      </c>
      <c r="D19" s="42" t="s">
        <v>775</v>
      </c>
      <c r="E19" s="24" t="s">
        <v>776</v>
      </c>
      <c r="F19" s="24"/>
      <c r="G19" s="17"/>
      <c r="H19" s="18" t="s">
        <v>21</v>
      </c>
      <c r="I19" s="19" t="s">
        <v>394</v>
      </c>
      <c r="J19" s="35" t="s">
        <v>136</v>
      </c>
      <c r="K19" s="40" t="e">
        <f>SUM(#REF!)</f>
        <v>#REF!</v>
      </c>
      <c r="L19" s="19" t="s">
        <v>733</v>
      </c>
      <c r="M19" s="46" t="s">
        <v>872</v>
      </c>
      <c r="N19" s="46" t="s">
        <v>869</v>
      </c>
      <c r="O19" s="46" t="s">
        <v>1043</v>
      </c>
      <c r="P19" s="46">
        <v>1</v>
      </c>
    </row>
    <row r="20" spans="1:16" s="20" customFormat="1" ht="90">
      <c r="A20" s="13">
        <v>14</v>
      </c>
      <c r="B20" s="14"/>
      <c r="C20" s="15" t="s">
        <v>777</v>
      </c>
      <c r="D20" s="42" t="s">
        <v>778</v>
      </c>
      <c r="E20" s="24" t="s">
        <v>779</v>
      </c>
      <c r="F20" s="24"/>
      <c r="G20" s="17"/>
      <c r="H20" s="18" t="s">
        <v>21</v>
      </c>
      <c r="I20" s="19" t="s">
        <v>394</v>
      </c>
      <c r="J20" s="35" t="s">
        <v>136</v>
      </c>
      <c r="K20" s="40" t="e">
        <f>SUM(#REF!)</f>
        <v>#REF!</v>
      </c>
      <c r="L20" s="19" t="s">
        <v>733</v>
      </c>
      <c r="M20" s="46" t="s">
        <v>872</v>
      </c>
      <c r="N20" s="46" t="s">
        <v>869</v>
      </c>
      <c r="O20" s="46" t="s">
        <v>1042</v>
      </c>
      <c r="P20" s="46">
        <v>1</v>
      </c>
    </row>
    <row r="21" spans="1:16" s="4" customFormat="1" ht="213.75" hidden="1">
      <c r="A21" s="9" t="s">
        <v>16</v>
      </c>
      <c r="B21" s="54" t="s">
        <v>780</v>
      </c>
      <c r="C21" s="54"/>
      <c r="D21" s="54"/>
      <c r="E21" s="54"/>
      <c r="F21" s="54"/>
      <c r="G21" s="9"/>
      <c r="H21" s="9"/>
      <c r="I21" s="11"/>
      <c r="J21" s="11"/>
      <c r="K21" s="40"/>
      <c r="L21" s="12"/>
      <c r="M21" s="41"/>
      <c r="N21" s="41"/>
      <c r="O21" s="41"/>
      <c r="P21" s="41"/>
    </row>
    <row r="22" spans="1:16" s="20" customFormat="1" ht="165" hidden="1">
      <c r="A22" s="13">
        <v>1</v>
      </c>
      <c r="B22" s="14" t="s">
        <v>781</v>
      </c>
      <c r="C22" s="15" t="s">
        <v>782</v>
      </c>
      <c r="D22" s="42" t="s">
        <v>783</v>
      </c>
      <c r="E22" s="24" t="s">
        <v>784</v>
      </c>
      <c r="F22" s="24"/>
      <c r="G22" s="17" t="s">
        <v>21</v>
      </c>
      <c r="H22" s="18" t="s">
        <v>21</v>
      </c>
      <c r="I22" s="19" t="s">
        <v>28</v>
      </c>
      <c r="J22" s="35" t="s">
        <v>22</v>
      </c>
      <c r="K22" s="40" t="e">
        <f>SUM(#REF!)</f>
        <v>#REF!</v>
      </c>
      <c r="L22" s="19" t="s">
        <v>29</v>
      </c>
      <c r="M22" s="46" t="s">
        <v>872</v>
      </c>
      <c r="N22" s="46" t="s">
        <v>869</v>
      </c>
      <c r="O22" s="46" t="s">
        <v>1041</v>
      </c>
      <c r="P22" s="46">
        <v>3</v>
      </c>
    </row>
    <row r="23" spans="1:16" s="20" customFormat="1" ht="105" hidden="1">
      <c r="A23" s="13">
        <v>2</v>
      </c>
      <c r="B23" s="14" t="s">
        <v>785</v>
      </c>
      <c r="C23" s="15" t="s">
        <v>786</v>
      </c>
      <c r="D23" s="42" t="s">
        <v>787</v>
      </c>
      <c r="E23" s="24" t="s">
        <v>788</v>
      </c>
      <c r="F23" s="24"/>
      <c r="G23" s="17" t="s">
        <v>21</v>
      </c>
      <c r="H23" s="18" t="s">
        <v>21</v>
      </c>
      <c r="I23" s="19" t="s">
        <v>28</v>
      </c>
      <c r="J23" s="35" t="s">
        <v>22</v>
      </c>
      <c r="K23" s="40" t="e">
        <f>SUM(#REF!)</f>
        <v>#REF!</v>
      </c>
      <c r="L23" s="19" t="s">
        <v>671</v>
      </c>
      <c r="M23" s="46" t="s">
        <v>872</v>
      </c>
      <c r="N23" s="46" t="s">
        <v>869</v>
      </c>
      <c r="O23" s="46" t="s">
        <v>1041</v>
      </c>
      <c r="P23" s="46">
        <v>3</v>
      </c>
    </row>
    <row r="24" spans="1:16" ht="23.25">
      <c r="A24" s="445"/>
      <c r="B24" s="446"/>
      <c r="C24" s="446"/>
      <c r="D24" s="446"/>
      <c r="E24" s="446"/>
      <c r="F24" s="446"/>
      <c r="G24" s="446"/>
      <c r="H24" s="446"/>
      <c r="I24" s="48"/>
      <c r="J24" s="48"/>
      <c r="K24" s="48"/>
      <c r="L24" s="48"/>
    </row>
  </sheetData>
  <autoFilter ref="A4:P23">
    <filterColumn colId="15">
      <filters>
        <filter val="1"/>
      </filters>
    </filterColumn>
  </autoFilter>
  <mergeCells count="2">
    <mergeCell ref="A24:H24"/>
    <mergeCell ref="B1:G1"/>
  </mergeCells>
  <pageMargins left="0.2" right="0.1" top="0.2" bottom="0.2" header="0.2" footer="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6</vt:i4>
      </vt:variant>
    </vt:vector>
  </HeadingPairs>
  <TitlesOfParts>
    <vt:vector size="21" baseType="lpstr">
      <vt:lpstr>1.Ngữ văn</vt:lpstr>
      <vt:lpstr>2.Toán</vt:lpstr>
      <vt:lpstr>3.Ngoai ngu</vt:lpstr>
      <vt:lpstr>4.GDCD (2)</vt:lpstr>
      <vt:lpstr>1.TBDH lop 9</vt:lpstr>
      <vt:lpstr>THCS</vt:lpstr>
      <vt:lpstr>2.Cong nghe 9</vt:lpstr>
      <vt:lpstr>3.Lich Su 9</vt:lpstr>
      <vt:lpstr>4.Lich Su-Dia ly (Địa lí) 9</vt:lpstr>
      <vt:lpstr>5.KHTN 9</vt:lpstr>
      <vt:lpstr>9. Tin hoc </vt:lpstr>
      <vt:lpstr>6.Am nhac 9</vt:lpstr>
      <vt:lpstr>11.TB Dung chung</vt:lpstr>
      <vt:lpstr>12.Trai nghiem huong nghiep</vt:lpstr>
      <vt:lpstr>13.My Thuat</vt:lpstr>
      <vt:lpstr>'1.TBDH lop 9'!Print_Area</vt:lpstr>
      <vt:lpstr>'2.Cong nghe 9'!Print_Area</vt:lpstr>
      <vt:lpstr>'3.Lich Su 9'!Print_Area</vt:lpstr>
      <vt:lpstr>'4.Lich Su-Dia ly (Địa lí) 9'!Print_Area</vt:lpstr>
      <vt:lpstr>'5.KHTN 9'!Print_Area</vt:lpstr>
      <vt:lpstr>'1.TBDH lop 9'!Print_Titles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280G3</dc:creator>
  <cp:lastModifiedBy>HP 280G3</cp:lastModifiedBy>
  <cp:lastPrinted>2025-08-30T01:35:23Z</cp:lastPrinted>
  <dcterms:created xsi:type="dcterms:W3CDTF">2025-01-14T02:52:05Z</dcterms:created>
  <dcterms:modified xsi:type="dcterms:W3CDTF">2025-09-17T02:06:16Z</dcterms:modified>
</cp:coreProperties>
</file>